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HR ENGENHARIA E PROJETOS LTDA\FISCALIZAÇÃO PACARAIMA\UFVs Zero-Grid Escolas - Pacaraima - Assinado pelo Engenheiro\"/>
    </mc:Choice>
  </mc:AlternateContent>
  <xr:revisionPtr revIDLastSave="0" documentId="13_ncr:1_{2DA69C45-CA6A-4BC6-82E8-68DC015F914B}" xr6:coauthVersionLast="47" xr6:coauthVersionMax="47" xr10:uidLastSave="{00000000-0000-0000-0000-000000000000}"/>
  <bookViews>
    <workbookView xWindow="28680" yWindow="-120" windowWidth="29040" windowHeight="15720" tabRatio="738" xr2:uid="{00000000-000D-0000-FFFF-FFFF00000000}"/>
  </bookViews>
  <sheets>
    <sheet name="CAPA" sheetId="5" r:id="rId1"/>
    <sheet name="BDI - COMP ANALITICA" sheetId="7" r:id="rId2"/>
    <sheet name="Resumo do Orçamento" sheetId="3" r:id="rId3"/>
    <sheet name="Orçamento Sintético" sheetId="1" r:id="rId4"/>
    <sheet name="COTAÇÃO" sheetId="10" r:id="rId5"/>
    <sheet name="Orçamento Analítico" sheetId="4" r:id="rId6"/>
    <sheet name="CPUs" sheetId="2" r:id="rId7"/>
    <sheet name="MEMORIAL - TRANSPORTE" sheetId="8" r:id="rId8"/>
    <sheet name="MEMORIAL - ABRIGO INVERSORES" sheetId="9" r:id="rId9"/>
    <sheet name="CRONOGRAMA" sheetId="6" r:id="rId10"/>
  </sheets>
  <externalReferences>
    <externalReference r:id="rId11"/>
  </externalReferences>
  <definedNames>
    <definedName name="\" localSheetId="1" hidden="1">{#N/A,#N/A,FALSE,"Planilha";#N/A,#N/A,FALSE,"Resumo";#N/A,#N/A,FALSE,"Fisico";#N/A,#N/A,FALSE,"Financeiro";#N/A,#N/A,FALSE,"Financeiro"}</definedName>
    <definedName name="\" localSheetId="9" hidden="1">{#N/A,#N/A,FALSE,"Planilha";#N/A,#N/A,FALSE,"Resumo";#N/A,#N/A,FALSE,"Fisico";#N/A,#N/A,FALSE,"Financeiro";#N/A,#N/A,FALSE,"Financeiro"}</definedName>
    <definedName name="\" localSheetId="8" hidden="1">{#N/A,#N/A,FALSE,"Planilha";#N/A,#N/A,FALSE,"Resumo";#N/A,#N/A,FALSE,"Fisico";#N/A,#N/A,FALSE,"Financeiro";#N/A,#N/A,FALSE,"Financeiro"}</definedName>
    <definedName name="\" localSheetId="7" hidden="1">{#N/A,#N/A,FALSE,"Planilha";#N/A,#N/A,FALSE,"Resumo";#N/A,#N/A,FALSE,"Fisico";#N/A,#N/A,FALSE,"Financeiro";#N/A,#N/A,FALSE,"Financeiro"}</definedName>
    <definedName name="\" hidden="1">{#N/A,#N/A,FALSE,"Planilha";#N/A,#N/A,FALSE,"Resumo";#N/A,#N/A,FALSE,"Fisico";#N/A,#N/A,FALSE,"Financeiro";#N/A,#N/A,FALSE,"Financeiro"}</definedName>
    <definedName name="______sub1">#REF!</definedName>
    <definedName name="______sub2">#REF!</definedName>
    <definedName name="______sub3">#REF!</definedName>
    <definedName name="______sub4">#REF!</definedName>
    <definedName name="____sub1">#REF!</definedName>
    <definedName name="____sub2">#REF!</definedName>
    <definedName name="____sub3">#REF!</definedName>
    <definedName name="____sub4">#REF!</definedName>
    <definedName name="_Fill" localSheetId="1" hidden="1">#REF!</definedName>
    <definedName name="_Fill" hidden="1">#REF!</definedName>
    <definedName name="_mar2">#REF!</definedName>
    <definedName name="_sub1">#REF!</definedName>
    <definedName name="_sub2">#REF!</definedName>
    <definedName name="_sub3">#REF!</definedName>
    <definedName name="_sub4">#REF!</definedName>
    <definedName name="A" localSheetId="1" hidden="1">{#N/A,#N/A,FALSE,"Planilha";#N/A,#N/A,FALSE,"Resumo";#N/A,#N/A,FALSE,"Fisico";#N/A,#N/A,FALSE,"Financeiro";#N/A,#N/A,FALSE,"Financeiro"}</definedName>
    <definedName name="A" localSheetId="9" hidden="1">{#N/A,#N/A,FALSE,"Planilha";#N/A,#N/A,FALSE,"Resumo";#N/A,#N/A,FALSE,"Fisico";#N/A,#N/A,FALSE,"Financeiro";#N/A,#N/A,FALSE,"Financeiro"}</definedName>
    <definedName name="A" localSheetId="8" hidden="1">{#N/A,#N/A,FALSE,"Planilha";#N/A,#N/A,FALSE,"Resumo";#N/A,#N/A,FALSE,"Fisico";#N/A,#N/A,FALSE,"Financeiro";#N/A,#N/A,FALSE,"Financeiro"}</definedName>
    <definedName name="A" localSheetId="7" hidden="1">{#N/A,#N/A,FALSE,"Planilha";#N/A,#N/A,FALSE,"Resumo";#N/A,#N/A,FALSE,"Fisico";#N/A,#N/A,FALSE,"Financeiro";#N/A,#N/A,FALSE,"Financeiro"}</definedName>
    <definedName name="A" hidden="1">{#N/A,#N/A,FALSE,"Planilha";#N/A,#N/A,FALSE,"Resumo";#N/A,#N/A,FALSE,"Fisico";#N/A,#N/A,FALSE,"Financeiro";#N/A,#N/A,FALSE,"Financeiro"}</definedName>
    <definedName name="AA">#N/A</definedName>
    <definedName name="aaa">#N/A</definedName>
    <definedName name="AAT_5.2" localSheetId="1" hidden="1">{#N/A,#N/A,FALSE,"Planilha";#N/A,#N/A,FALSE,"Resumo";#N/A,#N/A,FALSE,"Fisico";#N/A,#N/A,FALSE,"Financeiro";#N/A,#N/A,FALSE,"Financeiro"}</definedName>
    <definedName name="AAT_5.2" localSheetId="9" hidden="1">{#N/A,#N/A,FALSE,"Planilha";#N/A,#N/A,FALSE,"Resumo";#N/A,#N/A,FALSE,"Fisico";#N/A,#N/A,FALSE,"Financeiro";#N/A,#N/A,FALSE,"Financeiro"}</definedName>
    <definedName name="AAT_5.2" localSheetId="8" hidden="1">{#N/A,#N/A,FALSE,"Planilha";#N/A,#N/A,FALSE,"Resumo";#N/A,#N/A,FALSE,"Fisico";#N/A,#N/A,FALSE,"Financeiro";#N/A,#N/A,FALSE,"Financeiro"}</definedName>
    <definedName name="AAT_5.2" localSheetId="7" hidden="1">{#N/A,#N/A,FALSE,"Planilha";#N/A,#N/A,FALSE,"Resumo";#N/A,#N/A,FALSE,"Fisico";#N/A,#N/A,FALSE,"Financeiro";#N/A,#N/A,FALSE,"Financeiro"}</definedName>
    <definedName name="AAT_5.2" hidden="1">{#N/A,#N/A,FALSE,"Planilha";#N/A,#N/A,FALSE,"Resumo";#N/A,#N/A,FALSE,"Fisico";#N/A,#N/A,FALSE,"Financeiro";#N/A,#N/A,FALSE,"Financeiro"}</definedName>
    <definedName name="ACOMPANHAMENTO" hidden="1">IF(VALUE(#REF!)=2,"BM","PLE")</definedName>
    <definedName name="Alvenaria_vedação">#REF!</definedName>
    <definedName name="Área">#REF!</definedName>
    <definedName name="_xlnm.Print_Area" localSheetId="1">'BDI - COMP ANALITICA'!$A$1:$I$60</definedName>
    <definedName name="_xlnm.Print_Area" localSheetId="0">CAPA!$A$1:$G$35</definedName>
    <definedName name="_xlnm.Print_Area" localSheetId="4">COTAÇÃO!$A$1:$L$41</definedName>
    <definedName name="_xlnm.Print_Area" localSheetId="9">CRONOGRAMA!$A$1:$G$58</definedName>
    <definedName name="_xlnm.Print_Area" localSheetId="8">'MEMORIAL - ABRIGO INVERSORES'!$A$1:$G$103</definedName>
    <definedName name="_xlnm.Print_Area" localSheetId="7">'MEMORIAL - TRANSPORTE'!$A$1:$E$58</definedName>
    <definedName name="_xlnm.Print_Area" localSheetId="3">'Orçamento Sintético'!$A$1:$J$92</definedName>
    <definedName name="_xlnm.Print_Area" localSheetId="2">'Resumo do Orçamento'!$A$1:$J$25</definedName>
    <definedName name="_xlnm.Print_Area">#REF!</definedName>
    <definedName name="AreaTeste">#REF!</definedName>
    <definedName name="AreaTeste2">#REF!</definedName>
    <definedName name="ASDDDDDDDD">#REF!</definedName>
    <definedName name="AUTOEVENTO" hidden="1">#REF!</definedName>
    <definedName name="bacia16">#REF!</definedName>
    <definedName name="_xlnm.Database">TEXT(#REF!,"mm-aaaa")</definedName>
    <definedName name="BBBB">#N/A</definedName>
    <definedName name="bdi">#REF!</definedName>
    <definedName name="BDI.Opcao" hidden="1">#REF!</definedName>
    <definedName name="BDI.TipoObra" hidden="1">#REF!</definedName>
    <definedName name="BM.AFAcumulado" hidden="1">#REF!</definedName>
    <definedName name="BM.AFAnterior" hidden="1">#REF!</definedName>
    <definedName name="BM.MaxMed" localSheetId="1" hidden="1">IF('BDI - COMP ANALITICA'!RegimeExecucao="Global",1,#REF!)</definedName>
    <definedName name="BM.MaxMed" localSheetId="9" hidden="1">IF(CRONOGRAMA!RegimeExecucao="Global",1,#REF!)</definedName>
    <definedName name="BM.MaxMed" localSheetId="8" hidden="1">IF('MEMORIAL - ABRIGO INVERSORES'!RegimeExecucao="Global",1,#REF!)</definedName>
    <definedName name="BM.MaxMed" localSheetId="7" hidden="1">IF('MEMORIAL - TRANSPORTE'!RegimeExecucao="Global",1,#REF!)</definedName>
    <definedName name="BM.MaxMed" hidden="1">IF(RegimeExecucao="Global",1,#REF!)</definedName>
    <definedName name="BM.MEDAcumulado" localSheetId="1" hidden="1">IF(COUNTIF(#REF!,BM.medicao)&gt;0,SUM(OFFSET(#REF!,0,0,1,MATCH(BM.medicao,#REF!,0))),0)</definedName>
    <definedName name="BM.MEDAcumulado" localSheetId="9" hidden="1">IF(COUNTIF(#REF!,BM.medicao)&gt;0,SUM(OFFSET(#REF!,0,0,1,MATCH(BM.medicao,#REF!,0))),0)</definedName>
    <definedName name="BM.MEDAcumulado" localSheetId="8" hidden="1">IF(COUNTIF(#REF!,BM.medicao)&gt;0,SUM(OFFSET(#REF!,0,0,1,MATCH(BM.medicao,#REF!,0))),0)</definedName>
    <definedName name="BM.MEDAcumulado" localSheetId="7" hidden="1">IF(COUNTIF(#REF!,BM.medicao)&gt;0,SUM(OFFSET(#REF!,0,0,1,MATCH(BM.medicao,#REF!,0))),0)</definedName>
    <definedName name="BM.MEDAcumulado" hidden="1">IF(COUNTIF(#REF!,BM.medicao)&gt;0,SUM(OFFSET(#REF!,0,0,1,MATCH(BM.medicao,#REF!,0))),0)</definedName>
    <definedName name="BM.MEDAnterior" localSheetId="1" hidden="1">IF(COUNTIF(#REF!,BM.medicao-1)&gt;0,SUM(OFFSET(#REF!,0,0,1,MATCH(BM.medicao-1,#REF!,0))),0)</definedName>
    <definedName name="BM.MEDAnterior" localSheetId="9" hidden="1">IF(COUNTIF(#REF!,BM.medicao-1)&gt;0,SUM(OFFSET(#REF!,0,0,1,MATCH(BM.medicao-1,#REF!,0))),0)</definedName>
    <definedName name="BM.MEDAnterior" localSheetId="8" hidden="1">IF(COUNTIF(#REF!,BM.medicao-1)&gt;0,SUM(OFFSET(#REF!,0,0,1,MATCH(BM.medicao-1,#REF!,0))),0)</definedName>
    <definedName name="BM.MEDAnterior" localSheetId="7"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1" hidden="1">IF('BDI - COMP ANALITICA'!RegimeExecucao="Global",-1,-#REF!)</definedName>
    <definedName name="BM.MinMed" localSheetId="9" hidden="1">IF(CRONOGRAMA!RegimeExecucao="Global",-1,-#REF!)</definedName>
    <definedName name="BM.MinMed" localSheetId="8" hidden="1">IF('MEMORIAL - ABRIGO INVERSORES'!RegimeExecucao="Global",-1,-#REF!)</definedName>
    <definedName name="BM.MinMed" localSheetId="7" hidden="1">IF('MEMORIAL - TRANSPORTE'!RegimeExecucao="Global",-1,-#REF!)</definedName>
    <definedName name="BM.MinMed" hidden="1">IF(RegimeExecucao="Global",-1,-#REF!)</definedName>
    <definedName name="CAIXA.Modo" hidden="1">#REF!</definedName>
    <definedName name="CÁLCULO.NúmeroDeEventos" localSheetId="1" hidden="1">IF(AUTOEVENTO&lt;&gt;"manual",MAX(#REF!),MAX(OFFSET(#REF!,1,0)))</definedName>
    <definedName name="CÁLCULO.NúmeroDeEventos" localSheetId="9" hidden="1">IF(AUTOEVENTO&lt;&gt;"manual",MAX(#REF!),MAX(OFFSET(#REF!,1,0)))</definedName>
    <definedName name="CÁLCULO.NúmeroDeEventos" localSheetId="8" hidden="1">IF(AUTOEVENTO&lt;&gt;"manual",MAX(#REF!),MAX(OFFSET(#REF!,1,0)))</definedName>
    <definedName name="CÁLCULO.NúmeroDeEventos" localSheetId="7" hidden="1">IF(AUTOEVENTO&lt;&gt;"manual",MAX(#REF!),MAX(OFFSET(#REF!,1,0)))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1" hidden="1">IF(AUTOEVENTO="manual",SUMIF(#REF!,1,#REF!),0)</definedName>
    <definedName name="CÁLCULO.TotalAdmLocal" localSheetId="9" hidden="1">IF(AUTOEVENTO="manual",SUMIF(#REF!,1,#REF!),0)</definedName>
    <definedName name="CÁLCULO.TotalAdmLocal" localSheetId="8" hidden="1">IF(AUTOEVENTO="manual",SUMIF(#REF!,1,#REF!),0)</definedName>
    <definedName name="CÁLCULO.TotalAdmLocal" localSheetId="7" hidden="1">IF(AUTOEVENTO="manual",SUMIF(#REF!,1,#REF!),0)</definedName>
    <definedName name="CÁLCULO.TotalAdmLocal" hidden="1">IF(AUTOEVENTO="manual",SUMIF(#REF!,1,#REF!),0)</definedName>
    <definedName name="Camada_brita">#REF!</definedName>
    <definedName name="Camada_impermeabilizadora">#REF!</definedName>
    <definedName name="CélulaInicioPlanilha">#REF!</definedName>
    <definedName name="CélulaResumo">#REF!</definedName>
    <definedName name="Chapisco">#REF!</definedName>
    <definedName name="Cobertura">#REF!</definedName>
    <definedName name="Cobertura_canal">#REF!</definedName>
    <definedName name="Composição">#REF!</definedName>
    <definedName name="Composição2">#REF!</definedName>
    <definedName name="Composição3">#REF!</definedName>
    <definedName name="CONCATENAR">CONCATENATE(#REF!," ",#REF!)</definedName>
    <definedName name="Cotação">#REF!</definedName>
    <definedName name="CRONO.ColunaPadrão" hidden="1">#REF!</definedName>
    <definedName name="CRONO.Filtro" hidden="1">#REF!</definedName>
    <definedName name="CRONO.FirstCol" hidden="1">#REF!</definedName>
    <definedName name="CRONO.firstrow" hidden="1">#REF!</definedName>
    <definedName name="CRONO.Frenterow" hidden="1">#REF!</definedName>
    <definedName name="CRONO.LastCol" hidden="1">#REF!</definedName>
    <definedName name="CRONO.lastrow" hidden="1">#REF!</definedName>
    <definedName name="CRONO.LinhaPadrão" hidden="1">#REF!</definedName>
    <definedName name="CRONO.LinhasNecessarias" localSheetId="1" hidden="1">COUNTIF(#REF!,"Manual")+COUNTIF(#REF!,"SemiAuto")+COUNT(ORÇAMENTO.ListaCrono)</definedName>
    <definedName name="CRONO.LinhasNecessarias" localSheetId="9" hidden="1">COUNTIF(#REF!,"Manual")+COUNTIF(#REF!,"SemiAuto")+COUNT(ORÇAMENTO.ListaCrono)</definedName>
    <definedName name="CRONO.LinhasNecessarias" localSheetId="8" hidden="1">COUNTIF(#REF!,"Manual")+COUNTIF(#REF!,"SemiAuto")+COUNT(ORÇAMENTO.ListaCrono)</definedName>
    <definedName name="CRONO.LinhasNecessarias" localSheetId="7" hidden="1">COUNTIF(#REF!,"Manual")+COUNTIF(#REF!,"SemiAuto")+COUNT(ORÇAMENTO.ListaCrono)</definedName>
    <definedName name="CRONO.LinhasNecessarias" hidden="1">COUNTIF(#REF!,"Manual")+COUNTIF(#REF!,"SemiAuto")+COUNT(ORÇAMENTO.ListaCrono)</definedName>
    <definedName name="CRONO.margemrow" hidden="1">#REF!</definedName>
    <definedName name="CRONO.MaxParc" hidden="1">#REF!+#REF!</definedName>
    <definedName name="CRONO.NivelExibicao" hidden="1">#REF!</definedName>
    <definedName name="CRONO.Parcela1" hidden="1">#REF!</definedName>
    <definedName name="CRONOPLE.ValorDoEvento" hidden="1">SUMIF(#REF!,#REF!,OFFSET(#REF!,0,#REF!))</definedName>
    <definedName name="D">#REF!</definedName>
    <definedName name="DD">#REF!</definedName>
    <definedName name="DDD">#REF!</definedName>
    <definedName name="ddddd">#REF!</definedName>
    <definedName name="dddr">#REF!</definedName>
    <definedName name="DESONERACAO" localSheetId="1" hidden="1">IF(OR(Import.Desoneracao="DESONERADO",Import.Desoneracao="SIM"),"SIM","NÃO")</definedName>
    <definedName name="DESONERACAO" localSheetId="9" hidden="1">IF(OR(Import.Desoneracao="DESONERADO",Import.Desoneracao="SIM"),"SIM","NÃO")</definedName>
    <definedName name="DESONERACAO" localSheetId="8" hidden="1">IF(OR(Import.Desoneracao="DESONERADO",Import.Desoneracao="SIM"),"SIM","NÃO")</definedName>
    <definedName name="DESONERACAO" localSheetId="7" hidden="1">IF(OR(Import.Desoneracao="DESONERADO",Import.Desoneracao="SIM"),"SIM","NÃO")</definedName>
    <definedName name="DESONERACAO" hidden="1">IF(OR(Import.Desoneracao="DESONERADO",Import.Desoneracao="SIM"),"SIM","NÃO")</definedName>
    <definedName name="dfsasasasasasasasasasasasasasa">#REF!</definedName>
    <definedName name="DMT">#REF!,#REF!</definedName>
    <definedName name="dr">#REF!</definedName>
    <definedName name="DWEDWEFDWFWF">#REF!</definedName>
    <definedName name="EDF">#REF!</definedName>
    <definedName name="eee">#N/A</definedName>
    <definedName name="Elemento_vazado">#REF!</definedName>
    <definedName name="EMPRESAS">OFFSET(#REF!,1,0):OFFSET(#REF!,-1,0)</definedName>
    <definedName name="Engate_PVC__de_1_2__x_30cm._Completo">#REF!</definedName>
    <definedName name="err">#N/A</definedName>
    <definedName name="Escavação">#REF!</definedName>
    <definedName name="Esquadrias">#REF!</definedName>
    <definedName name="EVENTOS.Lista" hidden="1">#REF!:OFFSET(#REF!,-1,0)</definedName>
    <definedName name="EVENTOS.ListaValidacao" hidden="1">#REF!:OFFSET(#REF!,-1,0)</definedName>
    <definedName name="ewrdqrqrqerqrf">#REF!</definedName>
    <definedName name="Excel_BuiltIn_Database" localSheetId="1" hidden="1">TEXT([0]!Import.DataBase,"mm-aaaa")</definedName>
    <definedName name="Excel_BuiltIn_Database" localSheetId="9" hidden="1">TEXT([0]!Import.DataBase,"mm-aaaa")</definedName>
    <definedName name="Excel_BuiltIn_Database" localSheetId="8" hidden="1">TEXT([0]!Import.DataBase,"mm-aaaa")</definedName>
    <definedName name="Excel_BuiltIn_Database" localSheetId="7" hidden="1">TEXT([0]!Import.DataBase,"mm-aaaa")</definedName>
    <definedName name="Excel_BuiltIn_Database" hidden="1">TEXT([0]!Import.DataBase,"mm-aaaa")</definedName>
    <definedName name="Extenso">#N/A</definedName>
    <definedName name="fa">#REF!</definedName>
    <definedName name="Ferro_CA60">#REF!</definedName>
    <definedName name="FF">#REF!</definedName>
    <definedName name="Filtro">#REF!</definedName>
    <definedName name="firma2">#REF!</definedName>
    <definedName name="firma22">#REF!</definedName>
    <definedName name="Fonte">#REF!</definedName>
    <definedName name="formulas">#REF!,#REF!,#REF!,#REF!,#REF!,#REF!,#REF!,#REF!,#REF!,#REF!,#REF!,#REF!,#REF!,#REF!,#REF!,#REF!,#REF!,#REF!,#REF!,#REF!</definedName>
    <definedName name="fornecer">#REF!</definedName>
    <definedName name="frEGF">#REF!</definedName>
    <definedName name="Fundação">#REF!</definedName>
    <definedName name="geral">#REF!</definedName>
    <definedName name="_xlnm.Recorder">#REF!</definedName>
    <definedName name="HTML_CodePage" hidden="1">1252</definedName>
    <definedName name="HTML_Control" localSheetId="1" hidden="1">{"'Plan1'!$A$8:$F$68","'Plan1'!$A$8:$F$68"}</definedName>
    <definedName name="HTML_Control" localSheetId="9" hidden="1">{"'Plan1'!$A$8:$F$68","'Plan1'!$A$8:$F$68"}</definedName>
    <definedName name="HTML_Control" localSheetId="8" hidden="1">{"'Plan1'!$A$8:$F$68","'Plan1'!$A$8:$F$68"}</definedName>
    <definedName name="HTML_Control" localSheetId="7"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D">#REF!</definedName>
    <definedName name="Import.Apelido"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INDICES">OFFSET(#REF!,1,0):OFFSET(#REF!,-1,0)</definedName>
    <definedName name="Inst_elétricas">#REF!</definedName>
    <definedName name="Inst_hidráulicas">#REF!</definedName>
    <definedName name="Inst_sanitárias">#REF!</definedName>
    <definedName name="INSUMOS">#REF!</definedName>
    <definedName name="isumos2">#REF!</definedName>
    <definedName name="iu">#REF!</definedName>
    <definedName name="Locação">#REF!</definedName>
    <definedName name="Louças_acessórios">#REF!</definedName>
    <definedName name="MAR">#REF!</definedName>
    <definedName name="MEMÓRIACAMPO2">#N/A</definedName>
    <definedName name="MENU.CRONO" hidden="1">OFFSET(#REF!,1,0)</definedName>
    <definedName name="módulo1.Extenso">#N/A</definedName>
    <definedName name="mono" localSheetId="1" hidden="1">{"'Plan1'!$A$8:$F$68","'Plan1'!$A$8:$F$68"}</definedName>
    <definedName name="mono" localSheetId="9" hidden="1">{"'Plan1'!$A$8:$F$68","'Plan1'!$A$8:$F$68"}</definedName>
    <definedName name="mono" localSheetId="8" hidden="1">{"'Plan1'!$A$8:$F$68","'Plan1'!$A$8:$F$68"}</definedName>
    <definedName name="mono" localSheetId="7" hidden="1">{"'Plan1'!$A$8:$F$68","'Plan1'!$A$8:$F$68"}</definedName>
    <definedName name="mono" hidden="1">{"'Plan1'!$A$8:$F$68","'Plan1'!$A$8:$F$68"}</definedName>
    <definedName name="MSARD">#REF!</definedName>
    <definedName name="NCOMPOSICOES">112</definedName>
    <definedName name="NCOTACOES">43</definedName>
    <definedName name="NEMPRESAS">55</definedName>
    <definedName name="NETO">CONCATENATE(#REF!," ",#REF!)</definedName>
    <definedName name="NINDICES">3</definedName>
    <definedName name="NRELATORIOS">COUNTA(#REF!)-2</definedName>
    <definedName name="NumerEmpresa">55</definedName>
    <definedName name="NumerIndice">3</definedName>
    <definedName name="numeropavtipo">#REF!</definedName>
    <definedName name="Objeto">"Referência"</definedName>
    <definedName name="OBRA">#N/A</definedName>
    <definedName name="ORÇAMENTO.BancoRef" hidden="1">#REF!</definedName>
    <definedName name="ORÇAMENTO.CodBarra" localSheetId="1" hidden="1">IF(ORÇAMENTO.Fonte="Sinapi",SUBSTITUTE(SUBSTITUTE(ORÇAMENTO.Codigo,"/00","/"),"/0","/"),ORÇAMENTO.Codigo)</definedName>
    <definedName name="ORÇAMENTO.CodBarra" localSheetId="9" hidden="1">IF(ORÇAMENTO.Fonte="Sinapi",SUBSTITUTE(SUBSTITUTE(ORÇAMENTO.Codigo,"/00","/"),"/0","/"),ORÇAMENTO.Codigo)</definedName>
    <definedName name="ORÇAMENTO.CodBarra" localSheetId="8" hidden="1">IF(ORÇAMENTO.Fonte="Sinapi",SUBSTITUTE(SUBSTITUTE(ORÇAMENTO.Codigo,"/00","/"),"/0","/"),ORÇAMENTO.Codigo)</definedName>
    <definedName name="ORÇAMENTO.CodBarra" localSheetId="7" hidden="1">IF(ORÇAMENTO.Fonte="Sinapi",SUBSTITUTE(SUBSTITUTE(ORÇAMENTO.Codigo,"/00","/"),"/0","/"),ORÇAMENTO.Codigo)</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1" hidden="1">MAX(ORÇAMENTO.ListaCrono)</definedName>
    <definedName name="ORÇAMENTO.MáximoListaCrono" localSheetId="9" hidden="1">MAX(ORÇAMENTO.ListaCrono)</definedName>
    <definedName name="ORÇAMENTO.MáximoListaCrono" localSheetId="8" hidden="1">MAX(ORÇAMENTO.ListaCrono)</definedName>
    <definedName name="ORÇAMENTO.MáximoListaCrono" localSheetId="7" hidden="1">MAX(ORÇAMENTO.ListaCrono)</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localSheetId="1" hidden="1">ORÇAMENTO.SumINVMANUAL-ORÇAMENTO.SumCPMANUAL-ORÇAMENTO.SumOUTROSMANUAL</definedName>
    <definedName name="ORÇAMENTO.SumREPASSEMANUAL" localSheetId="9" hidden="1">ORÇAMENTO.SumINVMANUAL-ORÇAMENTO.SumCPMANUAL-ORÇAMENTO.SumOUTROSMANUAL</definedName>
    <definedName name="ORÇAMENTO.SumREPASSEMANUAL" localSheetId="8" hidden="1">ORÇAMENTO.SumINVMANUAL-ORÇAMENTO.SumCPMANUAL-ORÇAMENTO.SumOUTROSMANUAL</definedName>
    <definedName name="ORÇAMENTO.SumREPASSEMANUAL" localSheetId="7" hidden="1">ORÇAMENTO.SumINVMANUAL-ORÇAMENTO.SumCPMANUAL-ORÇAMENTO.SumOUTROSMANUAL</definedName>
    <definedName name="ORÇAMENTO.SumREPASSEMANUAL" hidden="1">ORÇAMENTO.SumINVMANUAL-ORÇAMENTO.SumCPMANUAL-ORÇAMENTO.SumOUTROSMANUAL</definedName>
    <definedName name="ORÇAMENTO.Unidade" hidden="1">#REF!</definedName>
    <definedName name="Pia_cozinha">#REF!</definedName>
    <definedName name="Pilar">#REF!</definedName>
    <definedName name="Pintura_cal">#REF!</definedName>
    <definedName name="Pintura_óleo">#REF!</definedName>
    <definedName name="Piso_cimentado">#REF!</definedName>
    <definedName name="Placa_de_cimento">#REF!</definedName>
    <definedName name="Placa_obra">#REF!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1" hidden="1">QCI.SumINVMANUAL-QCI.CPManual-QCI.OutrosManual</definedName>
    <definedName name="QCI.SumREPASSEMANUAL" localSheetId="9" hidden="1">QCI.SumINVMANUAL-QCI.CPManual-QCI.OutrosManual</definedName>
    <definedName name="QCI.SumREPASSEMANUAL" localSheetId="8" hidden="1">QCI.SumINVMANUAL-QCI.CPManual-QCI.OutrosManual</definedName>
    <definedName name="QCI.SumREPASSEMANUAL" localSheetId="7" hidden="1">QCI.SumINVMANUAL-QCI.CPManual-QCI.OutrosManual</definedName>
    <definedName name="QCI.SumREPASSEMANUAL" hidden="1">QCI.SumINVMANUAL-QCI.CPManual-QCI.OutrosManual</definedName>
    <definedName name="QQ">#N/A</definedName>
    <definedName name="QQ_2">#N/A</definedName>
    <definedName name="qqe">#N/A</definedName>
    <definedName name="QRWERQ" localSheetId="1" hidden="1">{#N/A,#N/A,FALSE,"Planilha";#N/A,#N/A,FALSE,"Resumo";#N/A,#N/A,FALSE,"Fisico";#N/A,#N/A,FALSE,"Financeiro";#N/A,#N/A,FALSE,"Financeiro"}</definedName>
    <definedName name="QRWERQ" localSheetId="9" hidden="1">{#N/A,#N/A,FALSE,"Planilha";#N/A,#N/A,FALSE,"Resumo";#N/A,#N/A,FALSE,"Fisico";#N/A,#N/A,FALSE,"Financeiro";#N/A,#N/A,FALSE,"Financeiro"}</definedName>
    <definedName name="QRWERQ" localSheetId="8" hidden="1">{#N/A,#N/A,FALSE,"Planilha";#N/A,#N/A,FALSE,"Resumo";#N/A,#N/A,FALSE,"Fisico";#N/A,#N/A,FALSE,"Financeiro";#N/A,#N/A,FALSE,"Financeiro"}</definedName>
    <definedName name="QRWERQ" localSheetId="7" hidden="1">{#N/A,#N/A,FALSE,"Planilha";#N/A,#N/A,FALSE,"Resumo";#N/A,#N/A,FALSE,"Fisico";#N/A,#N/A,FALSE,"Financeiro";#N/A,#N/A,FALSE,"Financeiro"}</definedName>
    <definedName name="QRWERQ" hidden="1">{#N/A,#N/A,FALSE,"Planilha";#N/A,#N/A,FALSE,"Resumo";#N/A,#N/A,FALSE,"Fisico";#N/A,#N/A,FALSE,"Financeiro";#N/A,#N/A,FALSE,"Financeiro"}</definedName>
    <definedName name="Radier">#REF!</definedName>
    <definedName name="Reaterro">#REF!</definedName>
    <definedName name="Reboco">#REF!</definedName>
    <definedName name="REFERENCIA.Descricao" localSheetId="1" hidden="1">IF(ISNUMBER(#REF!),OFFSET(INDIRECT(ORÇAMENTO.BancoRef),#REF!-1,3,1),#REF!)</definedName>
    <definedName name="REFERENCIA.Descricao" localSheetId="9" hidden="1">IF(ISNUMBER(#REF!),OFFSET(INDIRECT(ORÇAMENTO.BancoRef),#REF!-1,3,1),#REF!)</definedName>
    <definedName name="REFERENCIA.Descricao" localSheetId="8" hidden="1">IF(ISNUMBER(#REF!),OFFSET(INDIRECT(ORÇAMENTO.BancoRef),#REF!-1,3,1),#REF!)</definedName>
    <definedName name="REFERENCIA.Descricao" localSheetId="7" hidden="1">IF(ISNUMBER(#REF!),OFFSET(INDIRECT(ORÇAMENTO.BancoRef),#REF!-1,3,1),#REF!)</definedName>
    <definedName name="REFERENCIA.Descricao" hidden="1">IF(ISNUMBER(#REF!),OFFSET(INDIRECT(ORÇAMENTO.BancoRef),#REF!-1,3,1),#REF!)</definedName>
    <definedName name="REFERENCIA.Desonerado" localSheetId="1" hidden="1">IF(ISNUMBER(#REF!),VALUE(OFFSET(INDIRECT(ORÇAMENTO.BancoRef),#REF!-1,5,1)),0)</definedName>
    <definedName name="REFERENCIA.Desonerado" localSheetId="9" hidden="1">IF(ISNUMBER(#REF!),VALUE(OFFSET(INDIRECT(ORÇAMENTO.BancoRef),#REF!-1,5,1)),0)</definedName>
    <definedName name="REFERENCIA.Desonerado" localSheetId="8" hidden="1">IF(ISNUMBER(#REF!),VALUE(OFFSET(INDIRECT(ORÇAMENTO.BancoRef),#REF!-1,5,1)),0)</definedName>
    <definedName name="REFERENCIA.Desonerado" localSheetId="7" hidden="1">IF(ISNUMBER(#REF!),VALUE(OFFSET(INDIRECT(ORÇAMENTO.BancoRef),#REF!-1,5,1)),0)</definedName>
    <definedName name="REFERENCIA.Desonerado" hidden="1">IF(ISNUMBER(#REF!),VALUE(OFFSET(INDIRECT(ORÇAMENTO.BancoRef),#REF!-1,5,1)),0)</definedName>
    <definedName name="REFERENCIA.NaoDesonerado" localSheetId="1" hidden="1">IF(ISNUMBER(#REF!),VALUE(OFFSET(INDIRECT(ORÇAMENTO.BancoRef),#REF!-1,6,1)),0)</definedName>
    <definedName name="REFERENCIA.NaoDesonerado" localSheetId="9" hidden="1">IF(ISNUMBER(#REF!),VALUE(OFFSET(INDIRECT(ORÇAMENTO.BancoRef),#REF!-1,6,1)),0)</definedName>
    <definedName name="REFERENCIA.NaoDesonerado" localSheetId="8" hidden="1">IF(ISNUMBER(#REF!),VALUE(OFFSET(INDIRECT(ORÇAMENTO.BancoRef),#REF!-1,6,1)),0)</definedName>
    <definedName name="REFERENCIA.NaoDesonerado" localSheetId="7" hidden="1">IF(ISNUMBER(#REF!),VALUE(OFFSET(INDIRECT(ORÇAMENTO.BancoRef),#REF!-1,6,1)),0)</definedName>
    <definedName name="REFERENCIA.NaoDesonerado" hidden="1">IF(ISNUMBER(#REF!),VALUE(OFFSET(INDIRECT(ORÇAMENTO.BancoRef),#REF!-1,6,1)),0)</definedName>
    <definedName name="REFERENCIA.Unidade" localSheetId="1" hidden="1">IF(ISNUMBER(#REF!),OFFSET(INDIRECT(ORÇAMENTO.BancoRef),#REF!-1,4,1),"-")</definedName>
    <definedName name="REFERENCIA.Unidade" localSheetId="9" hidden="1">IF(ISNUMBER(#REF!),OFFSET(INDIRECT(ORÇAMENTO.BancoRef),#REF!-1,4,1),"-")</definedName>
    <definedName name="REFERENCIA.Unidade" localSheetId="8" hidden="1">IF(ISNUMBER(#REF!),OFFSET(INDIRECT(ORÇAMENTO.BancoRef),#REF!-1,4,1),"-")</definedName>
    <definedName name="REFERENCIA.Unidade" localSheetId="7" hidden="1">IF(ISNUMBER(#REF!),OFFSET(INDIRECT(ORÇAMENTO.BancoRef),#REF!-1,4,1),"-")</definedName>
    <definedName name="REFERENCIA.Unidade" hidden="1">IF(ISNUMBER(#REF!),OFFSET(INDIRECT(ORÇAMENTO.BancoRef),#REF!-1,4,1),"-")</definedName>
    <definedName name="RegimeExecucao" localSheetId="1" hidden="1">IF(OR(Import.RegimeExecução="",Import.RegimeExecução="Empreitada por Preço Global",Import.RegimeExecução="Empreitada Integral"),"Global","Unitário")</definedName>
    <definedName name="RegimeExecucao" localSheetId="9" hidden="1">IF(OR(Import.RegimeExecução="",Import.RegimeExecução="Empreitada por Preço Global",Import.RegimeExecução="Empreitada Integral"),"Global","Unitário")</definedName>
    <definedName name="RegimeExecucao" localSheetId="8" hidden="1">IF(OR(Import.RegimeExecução="",Import.RegimeExecução="Empreitada por Preço Global",Import.RegimeExecução="Empreitada Integral"),"Global","Unitário")</definedName>
    <definedName name="RegimeExecucao" localSheetId="7"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1">OFFSET(#REF!,1,0,NRELATORIOS)</definedName>
    <definedName name="RelatoriosFontes" localSheetId="9">OFFSET(#REF!,1,0,NRELATORIOS)</definedName>
    <definedName name="RelatoriosFontes" localSheetId="8">OFFSET(#REF!,1,0,NRELATORIOS)</definedName>
    <definedName name="RelatoriosFontes" localSheetId="7">OFFSET(#REF!,1,0,NRELATORIOS)</definedName>
    <definedName name="RelatoriosFontes">OFFSET(#REF!,1,0,NRELATORIOS)</definedName>
    <definedName name="RES">#N/A</definedName>
    <definedName name="RESUMO">#N/A</definedName>
    <definedName name="RESUMO.">#N/A</definedName>
    <definedName name="RESUMO1">#N/A</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wQRRRRRRRRR">#REF!</definedName>
    <definedName name="RWSRRRRRRRRRRRRRRR">#REF!</definedName>
    <definedName name="SAO" localSheetId="1" hidden="1">{#N/A,#N/A,FALSE,"Planilha";#N/A,#N/A,FALSE,"Resumo";#N/A,#N/A,FALSE,"Fisico";#N/A,#N/A,FALSE,"Financeiro";#N/A,#N/A,FALSE,"Financeiro"}</definedName>
    <definedName name="SAO" localSheetId="9" hidden="1">{#N/A,#N/A,FALSE,"Planilha";#N/A,#N/A,FALSE,"Resumo";#N/A,#N/A,FALSE,"Fisico";#N/A,#N/A,FALSE,"Financeiro";#N/A,#N/A,FALSE,"Financeiro"}</definedName>
    <definedName name="SAO" localSheetId="8" hidden="1">{#N/A,#N/A,FALSE,"Planilha";#N/A,#N/A,FALSE,"Resumo";#N/A,#N/A,FALSE,"Fisico";#N/A,#N/A,FALSE,"Financeiro";#N/A,#N/A,FALSE,"Financeiro"}</definedName>
    <definedName name="SAO" localSheetId="7" hidden="1">{#N/A,#N/A,FALSE,"Planilha";#N/A,#N/A,FALSE,"Resumo";#N/A,#N/A,FALSE,"Fisico";#N/A,#N/A,FALSE,"Financeiro";#N/A,#N/A,FALSE,"Financeiro"}</definedName>
    <definedName name="SAO" hidden="1">{#N/A,#N/A,FALSE,"Planilha";#N/A,#N/A,FALSE,"Resumo";#N/A,#N/A,FALSE,"Fisico";#N/A,#N/A,FALSE,"Financeiro";#N/A,#N/A,FALSE,"Financeiro"}</definedName>
    <definedName name="sd">#REF!</definedName>
    <definedName name="SENHAGT" hidden="1">"PM2CAIXA"</definedName>
    <definedName name="SEVERINO">CONCATENATE(#REF!," ",#REF!)</definedName>
    <definedName name="SIN" localSheetId="1" hidden="1">{#N/A,#N/A,FALSE,"Planilha";#N/A,#N/A,FALSE,"Resumo";#N/A,#N/A,FALSE,"Fisico";#N/A,#N/A,FALSE,"Financeiro";#N/A,#N/A,FALSE,"Financeiro"}</definedName>
    <definedName name="SIN" localSheetId="9" hidden="1">{#N/A,#N/A,FALSE,"Planilha";#N/A,#N/A,FALSE,"Resumo";#N/A,#N/A,FALSE,"Fisico";#N/A,#N/A,FALSE,"Financeiro";#N/A,#N/A,FALSE,"Financeiro"}</definedName>
    <definedName name="SIN" localSheetId="8" hidden="1">{#N/A,#N/A,FALSE,"Planilha";#N/A,#N/A,FALSE,"Resumo";#N/A,#N/A,FALSE,"Fisico";#N/A,#N/A,FALSE,"Financeiro";#N/A,#N/A,FALSE,"Financeiro"}</definedName>
    <definedName name="SIN" localSheetId="7" hidden="1">{#N/A,#N/A,FALSE,"Planilha";#N/A,#N/A,FALSE,"Resumo";#N/A,#N/A,FALSE,"Fisico";#N/A,#N/A,FALSE,"Financeiro";#N/A,#N/A,FALSE,"Financeiro"}</definedName>
    <definedName name="SIN" hidden="1">{#N/A,#N/A,FALSE,"Planilha";#N/A,#N/A,FALSE,"Resumo";#N/A,#N/A,FALSE,"Fisico";#N/A,#N/A,FALSE,"Financeiro";#N/A,#N/A,FALSE,"Financeiro"}</definedName>
    <definedName name="SINA" localSheetId="1" hidden="1">{#N/A,#N/A,FALSE,"Planilha";#N/A,#N/A,FALSE,"Resumo";#N/A,#N/A,FALSE,"Fisico";#N/A,#N/A,FALSE,"Financeiro";#N/A,#N/A,FALSE,"Financeiro"}</definedName>
    <definedName name="SINA" localSheetId="9" hidden="1">{#N/A,#N/A,FALSE,"Planilha";#N/A,#N/A,FALSE,"Resumo";#N/A,#N/A,FALSE,"Fisico";#N/A,#N/A,FALSE,"Financeiro";#N/A,#N/A,FALSE,"Financeiro"}</definedName>
    <definedName name="SINA" localSheetId="8" hidden="1">{#N/A,#N/A,FALSE,"Planilha";#N/A,#N/A,FALSE,"Resumo";#N/A,#N/A,FALSE,"Fisico";#N/A,#N/A,FALSE,"Financeiro";#N/A,#N/A,FALSE,"Financeiro"}</definedName>
    <definedName name="SINA" localSheetId="7" hidden="1">{#N/A,#N/A,FALSE,"Planilha";#N/A,#N/A,FALSE,"Resumo";#N/A,#N/A,FALSE,"Fisico";#N/A,#N/A,FALSE,"Financeiro";#N/A,#N/A,FALSE,"Financeiro"}</definedName>
    <definedName name="SINA" hidden="1">{#N/A,#N/A,FALSE,"Planilha";#N/A,#N/A,FALSE,"Resumo";#N/A,#N/A,FALSE,"Fisico";#N/A,#N/A,FALSE,"Financeiro";#N/A,#N/A,FALSE,"Financeiro"}</definedName>
    <definedName name="SINAPI" localSheetId="1" hidden="1">{#N/A,#N/A,FALSE,"Planilha";#N/A,#N/A,FALSE,"Resumo";#N/A,#N/A,FALSE,"Fisico";#N/A,#N/A,FALSE,"Financeiro";#N/A,#N/A,FALSE,"Financeiro"}</definedName>
    <definedName name="SINAPI" localSheetId="9" hidden="1">{#N/A,#N/A,FALSE,"Planilha";#N/A,#N/A,FALSE,"Resumo";#N/A,#N/A,FALSE,"Fisico";#N/A,#N/A,FALSE,"Financeiro";#N/A,#N/A,FALSE,"Financeiro"}</definedName>
    <definedName name="SINAPI" localSheetId="8" hidden="1">{#N/A,#N/A,FALSE,"Planilha";#N/A,#N/A,FALSE,"Resumo";#N/A,#N/A,FALSE,"Fisico";#N/A,#N/A,FALSE,"Financeiro";#N/A,#N/A,FALSE,"Financeiro"}</definedName>
    <definedName name="SINAPI" localSheetId="7" hidden="1">{#N/A,#N/A,FALSE,"Planilha";#N/A,#N/A,FALSE,"Resumo";#N/A,#N/A,FALSE,"Fisico";#N/A,#N/A,FALSE,"Financeiro";#N/A,#N/A,FALSE,"Financeiro"}</definedName>
    <definedName name="SINAPI" hidden="1">{#N/A,#N/A,FALSE,"Planilha";#N/A,#N/A,FALSE,"Resumo";#N/A,#N/A,FALSE,"Fisico";#N/A,#N/A,FALSE,"Financeiro";#N/A,#N/A,FALSE,"Financeiro"}</definedName>
    <definedName name="SINTÉTICO">#REF!</definedName>
    <definedName name="SomaAgrup" hidden="1">SUMIF(OFFSET(#REF!,1,0,#REF!),"S",OFFSET(#REF!,1,0,#REF!))</definedName>
    <definedName name="SomaAgrupBM" hidden="1">SUMIF(OFFSET(#REF!,1,0,#REF!),"S",OFFSET(#REF!,1,0,#REF!))</definedName>
    <definedName name="Tanque_lavar_roupa">#REF!</definedName>
    <definedName name="Tanque_premoldado">#REF!</definedName>
    <definedName name="teste">#REF!</definedName>
    <definedName name="teste1">#REF!</definedName>
    <definedName name="teste2">#REF!</definedName>
    <definedName name="teste3">#REF!</definedName>
    <definedName name="TIPOORCAMENTO" hidden="1">IF(VALUE(#REF!)=2,"Licitado","Proposto")</definedName>
    <definedName name="TT">#REF!</definedName>
    <definedName name="Verga">#REF!</definedName>
    <definedName name="Versao" hidden="1">#REF!</definedName>
    <definedName name="VTOTAL1" hidden="1">ROUND(#REF!*#REF!,15-13*#REF!)</definedName>
    <definedName name="VTOTALBM" localSheetId="1" hidden="1">IF(#REF!=0,0,CHOOSE(MATCH('BDI - COMP ANALITICA'!RegimeExecucao,{"Global","Unitário"},0),ROUND(ROUND(#REF!,15-13*#REF!)/100*#REF!,15-13*#REF!),ROUND(ROUND(#REF!,15-13*#REF!)*ROUND(#REF!,15-13*#REF!),15-13*#REF!)))</definedName>
    <definedName name="VTOTALBM" localSheetId="9" hidden="1">IF(#REF!=0,0,CHOOSE(MATCH(CRONOGRAMA!RegimeExecucao,{"Global","Unitário"},0),ROUND(ROUND(#REF!,15-13*#REF!)/100*#REF!,15-13*#REF!),ROUND(ROUND(#REF!,15-13*#REF!)*ROUND(#REF!,15-13*#REF!),15-13*#REF!)))</definedName>
    <definedName name="VTOTALBM" localSheetId="8" hidden="1">IF(#REF!=0,0,CHOOSE(MATCH('MEMORIAL - ABRIGO INVERSORES'!RegimeExecucao,{"Global","Unitário"},0),ROUND(ROUND(#REF!,15-13*#REF!)/100*#REF!,15-13*#REF!),ROUND(ROUND(#REF!,15-13*#REF!)*ROUND(#REF!,15-13*#REF!),15-13*#REF!)))</definedName>
    <definedName name="VTOTALBM" localSheetId="7" hidden="1">IF(#REF!=0,0,CHOOSE(MATCH('MEMORIAL - TRANSPORTE'!RegimeExecucao,{"Global","Unitário"},0),ROUND(ROUND(#REF!,15-13*#REF!)/100*#REF!,15-13*#REF!),ROUND(ROUND(#REF!,15-13*#REF!)*ROUND(#REF!,15-13*#REF!),15-13*#REF!)))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vv">#N/A</definedName>
    <definedName name="WDAR">#REF!</definedName>
    <definedName name="WEWRWR">#N/A</definedName>
    <definedName name="WEWRWRE">#N/A</definedName>
    <definedName name="wrn.Orçamento." localSheetId="1" hidden="1">{#N/A,#N/A,FALSE,"Planilha";#N/A,#N/A,FALSE,"Resumo";#N/A,#N/A,FALSE,"Fisico";#N/A,#N/A,FALSE,"Financeiro";#N/A,#N/A,FALSE,"Financeiro"}</definedName>
    <definedName name="wrn.Orçamento." localSheetId="9"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hidden="1">{#N/A,#N/A,FALSE,"Planilha";#N/A,#N/A,FALSE,"Resumo";#N/A,#N/A,FALSE,"Fisico";#N/A,#N/A,FALSE,"Financeiro";#N/A,#N/A,FALSE,"Financeiro"}</definedName>
    <definedName name="X" localSheetId="1" hidden="1">{#N/A,#N/A,FALSE,"Planilha";#N/A,#N/A,FALSE,"Resumo";#N/A,#N/A,FALSE,"Fisico";#N/A,#N/A,FALSE,"Financeiro";#N/A,#N/A,FALSE,"Financeiro"}</definedName>
    <definedName name="X" localSheetId="9" hidden="1">{#N/A,#N/A,FALSE,"Planilha";#N/A,#N/A,FALSE,"Resumo";#N/A,#N/A,FALSE,"Fisico";#N/A,#N/A,FALSE,"Financeiro";#N/A,#N/A,FALSE,"Financeiro"}</definedName>
    <definedName name="X" localSheetId="8" hidden="1">{#N/A,#N/A,FALSE,"Planilha";#N/A,#N/A,FALSE,"Resumo";#N/A,#N/A,FALSE,"Fisico";#N/A,#N/A,FALSE,"Financeiro";#N/A,#N/A,FALSE,"Financeiro"}</definedName>
    <definedName name="X" localSheetId="7" hidden="1">{#N/A,#N/A,FALSE,"Planilha";#N/A,#N/A,FALSE,"Resumo";#N/A,#N/A,FALSE,"Fisico";#N/A,#N/A,FALSE,"Financeiro";#N/A,#N/A,FALSE,"Financeiro"}</definedName>
    <definedName name="X" hidden="1">{#N/A,#N/A,FALSE,"Planilha";#N/A,#N/A,FALSE,"Resumo";#N/A,#N/A,FALSE,"Fisico";#N/A,#N/A,FALSE,"Financeiro";#N/A,#N/A,FALSE,"Financeiro"}</definedName>
    <definedName name="XXX">#N/A</definedName>
    <definedName name="XXXX">#N/A</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6" l="1" a="1"/>
  <c r="G1" i="6" s="1"/>
  <c r="K17" i="10"/>
  <c r="L17" i="10" s="1"/>
  <c r="K7" i="10"/>
  <c r="L7" i="10" s="1"/>
  <c r="I69" i="4" s="1"/>
  <c r="K3" i="10"/>
  <c r="L3" i="10"/>
  <c r="I49" i="4" s="1"/>
  <c r="K13" i="10"/>
  <c r="L13" i="10" s="1"/>
  <c r="K41" i="10"/>
  <c r="L41" i="10" s="1"/>
  <c r="K39" i="10"/>
  <c r="L39" i="10" s="1"/>
  <c r="K37" i="10"/>
  <c r="L37" i="10" s="1"/>
  <c r="K35" i="10"/>
  <c r="L35" i="10" s="1"/>
  <c r="K33" i="10"/>
  <c r="L33" i="10" s="1"/>
  <c r="K31" i="10"/>
  <c r="L31" i="10" s="1"/>
  <c r="K29" i="10"/>
  <c r="L29" i="10" s="1"/>
  <c r="K27" i="10"/>
  <c r="L27" i="10" s="1"/>
  <c r="K25" i="10"/>
  <c r="L25" i="10" s="1"/>
  <c r="K23" i="10"/>
  <c r="L23" i="10" s="1"/>
  <c r="K21" i="10"/>
  <c r="L21" i="10" s="1"/>
  <c r="K19" i="10"/>
  <c r="L19" i="10" s="1"/>
  <c r="K15" i="10"/>
  <c r="L15" i="10" s="1"/>
  <c r="K11" i="10"/>
  <c r="L11" i="10" s="1"/>
  <c r="K9" i="10"/>
  <c r="L9" i="10" s="1"/>
  <c r="J118" i="4" s="1"/>
  <c r="K5" i="10"/>
  <c r="L5" i="10" s="1"/>
  <c r="L7" i="9"/>
  <c r="L9" i="9" s="1"/>
  <c r="E14" i="8"/>
  <c r="E15" i="8" s="1"/>
  <c r="E13" i="8"/>
  <c r="B13" i="8"/>
  <c r="E12" i="8"/>
  <c r="B12" i="8"/>
  <c r="E11" i="8"/>
  <c r="B11" i="8"/>
  <c r="E10" i="8"/>
  <c r="B10" i="8"/>
  <c r="C9" i="8"/>
  <c r="E9" i="8" s="1"/>
  <c r="B9" i="8"/>
  <c r="E8" i="8"/>
  <c r="B8" i="8"/>
  <c r="G39" i="6"/>
  <c r="G29" i="6"/>
  <c r="G25" i="6"/>
  <c r="G21" i="6"/>
  <c r="I21" i="6" s="1"/>
  <c r="F21" i="6"/>
  <c r="E21" i="6"/>
  <c r="F49" i="6"/>
  <c r="F50" i="6" s="1"/>
  <c r="D36" i="6" s="1"/>
  <c r="F48" i="6"/>
  <c r="F46" i="6"/>
  <c r="E44" i="6"/>
  <c r="B1" i="7"/>
  <c r="I24" i="7"/>
  <c r="C42" i="7" s="1"/>
  <c r="B46" i="7" s="1"/>
  <c r="J23" i="7"/>
  <c r="J22" i="7"/>
  <c r="I22" i="7"/>
  <c r="I21" i="7"/>
  <c r="J21" i="7" s="1"/>
  <c r="I20" i="7"/>
  <c r="J20" i="7" s="1"/>
  <c r="I17" i="7"/>
  <c r="I18" i="7" s="1"/>
  <c r="I15" i="7"/>
  <c r="J15" i="7" s="1"/>
  <c r="I13" i="7"/>
  <c r="J13" i="7" s="1"/>
  <c r="I12" i="7"/>
  <c r="I14" i="7" s="1"/>
  <c r="J11" i="7"/>
  <c r="I11" i="7"/>
  <c r="A5" i="7"/>
  <c r="C3" i="6"/>
  <c r="C4" i="6" s="1"/>
  <c r="C19" i="6"/>
  <c r="C17" i="6"/>
  <c r="C15" i="6"/>
  <c r="C13" i="6"/>
  <c r="C11" i="6"/>
  <c r="C35" i="6"/>
  <c r="D41" i="6"/>
  <c r="C41" i="6"/>
  <c r="D39" i="6"/>
  <c r="C39" i="6"/>
  <c r="D37" i="6"/>
  <c r="C37" i="6"/>
  <c r="D35" i="6"/>
  <c r="D33" i="6"/>
  <c r="D31" i="6"/>
  <c r="D29" i="6"/>
  <c r="D27" i="6"/>
  <c r="D25" i="6"/>
  <c r="D23" i="6"/>
  <c r="D21" i="6"/>
  <c r="D19" i="6"/>
  <c r="D17" i="6"/>
  <c r="D15" i="6"/>
  <c r="D13" i="6"/>
  <c r="D11" i="6"/>
  <c r="I42" i="6"/>
  <c r="I40" i="6"/>
  <c r="I38" i="6"/>
  <c r="I36" i="6"/>
  <c r="I34" i="6"/>
  <c r="G33" i="6"/>
  <c r="F33" i="6"/>
  <c r="E33" i="6"/>
  <c r="C33" i="6"/>
  <c r="I32" i="6"/>
  <c r="C31" i="6"/>
  <c r="I30" i="6"/>
  <c r="F29" i="6"/>
  <c r="C29" i="6"/>
  <c r="I28" i="6"/>
  <c r="C27" i="6"/>
  <c r="I26" i="6"/>
  <c r="C25" i="6"/>
  <c r="I24" i="6"/>
  <c r="G23" i="6"/>
  <c r="F23" i="6"/>
  <c r="E23" i="6"/>
  <c r="C23" i="6"/>
  <c r="I22" i="6"/>
  <c r="C21" i="6"/>
  <c r="I20" i="6"/>
  <c r="G19" i="6"/>
  <c r="I18" i="6"/>
  <c r="A5" i="6"/>
  <c r="C13" i="5"/>
  <c r="C11" i="5"/>
  <c r="B7" i="5"/>
  <c r="C2" i="6" s="1"/>
  <c r="A4" i="5"/>
  <c r="C1" i="6" s="1"/>
  <c r="C12" i="5"/>
  <c r="A10" i="5"/>
  <c r="A7" i="5"/>
  <c r="D26" i="6" l="1"/>
  <c r="D32" i="6"/>
  <c r="D20" i="6"/>
  <c r="D12" i="6"/>
  <c r="D40" i="6"/>
  <c r="D18" i="6"/>
  <c r="D34" i="6"/>
  <c r="D28" i="6"/>
  <c r="D38" i="6"/>
  <c r="D22" i="6"/>
  <c r="D30" i="6"/>
  <c r="D14" i="6"/>
  <c r="D16" i="6"/>
  <c r="D24" i="6"/>
  <c r="B2" i="7"/>
  <c r="E16" i="8"/>
  <c r="B37" i="7"/>
  <c r="B41" i="7"/>
  <c r="D37" i="7"/>
  <c r="D41" i="7"/>
  <c r="J12" i="7"/>
  <c r="I16" i="7"/>
  <c r="C38" i="7"/>
  <c r="J17" i="7"/>
  <c r="F39" i="6"/>
  <c r="I33" i="6"/>
  <c r="I23" i="6"/>
  <c r="K33" i="6"/>
  <c r="J33" i="6"/>
  <c r="J23" i="6"/>
  <c r="K23" i="6"/>
  <c r="G37" i="6"/>
  <c r="E17" i="6"/>
  <c r="E37" i="6"/>
  <c r="G41" i="6"/>
  <c r="F17" i="6"/>
  <c r="F27" i="6"/>
  <c r="G27" i="6"/>
  <c r="D42" i="6"/>
  <c r="E27" i="6"/>
  <c r="I27" i="6" s="1"/>
  <c r="J27" i="6" s="1"/>
  <c r="G17" i="6"/>
  <c r="F37" i="6"/>
  <c r="E31" i="6"/>
  <c r="E13" i="6"/>
  <c r="F31" i="6"/>
  <c r="E41" i="6"/>
  <c r="G31" i="6"/>
  <c r="F41" i="6"/>
  <c r="E11" i="6"/>
  <c r="E25" i="6"/>
  <c r="I25" i="6" s="1"/>
  <c r="J25" i="6" s="1"/>
  <c r="E35" i="6"/>
  <c r="I35" i="6" s="1"/>
  <c r="J35" i="6" s="1"/>
  <c r="F11" i="6"/>
  <c r="F12" i="6" s="1"/>
  <c r="F25" i="6"/>
  <c r="F35" i="6"/>
  <c r="G11" i="6"/>
  <c r="G12" i="6" s="1"/>
  <c r="G35" i="6"/>
  <c r="E19" i="6"/>
  <c r="E29" i="6"/>
  <c r="I29" i="6" s="1"/>
  <c r="F19" i="6"/>
  <c r="E39" i="6"/>
  <c r="I39" i="6" s="1"/>
  <c r="C41" i="7" l="1"/>
  <c r="C37" i="7"/>
  <c r="B45" i="7"/>
  <c r="B49" i="7" s="1"/>
  <c r="F49" i="7" s="1"/>
  <c r="I25" i="7" s="1"/>
  <c r="G44" i="6"/>
  <c r="J39" i="6"/>
  <c r="K39" i="6"/>
  <c r="K27" i="6"/>
  <c r="J29" i="6"/>
  <c r="K29" i="6"/>
  <c r="I17" i="6"/>
  <c r="I11" i="6"/>
  <c r="E12" i="6"/>
  <c r="I12" i="6" s="1"/>
  <c r="K35" i="6"/>
  <c r="F44" i="6"/>
  <c r="K25" i="6"/>
  <c r="I37" i="6"/>
  <c r="I19" i="6"/>
  <c r="I41" i="6"/>
  <c r="E14" i="6"/>
  <c r="I14" i="6" s="1"/>
  <c r="I13" i="6"/>
  <c r="I31" i="6"/>
  <c r="G43" i="6" l="1"/>
  <c r="G46" i="6"/>
  <c r="K19" i="6"/>
  <c r="J19" i="6"/>
  <c r="J37" i="6"/>
  <c r="K37" i="6"/>
  <c r="J21" i="6"/>
  <c r="K21" i="6"/>
  <c r="J31" i="6"/>
  <c r="K31" i="6"/>
  <c r="K13" i="6"/>
  <c r="J13" i="6"/>
  <c r="F43" i="6"/>
  <c r="K11" i="6"/>
  <c r="J11" i="6"/>
  <c r="I50" i="6"/>
  <c r="J50" i="6" s="1"/>
  <c r="J17" i="6"/>
  <c r="K17" i="6"/>
  <c r="E43" i="6"/>
  <c r="E46" i="6"/>
  <c r="E45" i="6" s="1"/>
  <c r="J41" i="6"/>
  <c r="K41" i="6"/>
  <c r="F45" i="6" l="1"/>
  <c r="J46" i="6" l="1"/>
  <c r="G45"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<sst xmlns="http://schemas.openxmlformats.org/spreadsheetml/2006/main" count="14024" uniqueCount="1280">
  <si>
    <t>Obra</t>
  </si>
  <si>
    <t>Bancos</t>
  </si>
  <si>
    <t>B.D.I.</t>
  </si>
  <si>
    <t>Encargos Sociais</t>
  </si>
  <si>
    <t>Fornecimento e Instalação de sistema fotovoltaico zero grid com armazenamento de energia nos prédios do município de Pacaraima/RR</t>
  </si>
  <si>
    <t xml:space="preserve">SINAPI - 06/2025 - Roraima
</t>
  </si>
  <si>
    <t>25,87%</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</si>
  <si>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</si>
  <si>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</si>
  <si>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</si>
  <si>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</si>
  <si>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</si>
  <si>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</si>
  <si>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</si>
  <si>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</si>
  <si>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</si>
  <si>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</si>
  <si>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</si>
  <si>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</si>
  <si>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</si>
  <si>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</si>
  <si>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EQUIPE TECNICA DE ADMINISTRAÇÃO DA OBRA</t>
  </si>
  <si>
    <t/>
  </si>
  <si>
    <t xml:space="preserve"> 1.1 </t>
  </si>
  <si>
    <t xml:space="preserve"> 90777 </t>
  </si>
  <si>
    <t>SINAPI</t>
  </si>
  <si>
    <t>ENGENHEIRO CIVIL DE OBRA JUNIOR COM ENCARGOS COMPLEMENTARES</t>
  </si>
  <si>
    <t>H</t>
  </si>
  <si>
    <t xml:space="preserve"> 1.2 </t>
  </si>
  <si>
    <t xml:space="preserve"> 93572 </t>
  </si>
  <si>
    <t>ENCARREGADO GERAL DE OBRAS COM ENCARGOS COMPLEMENTARES</t>
  </si>
  <si>
    <t>MES</t>
  </si>
  <si>
    <t xml:space="preserve"> 2 </t>
  </si>
  <si>
    <t>SERVIÇOS PRELIMINARES</t>
  </si>
  <si>
    <t xml:space="preserve"> 2.1 </t>
  </si>
  <si>
    <t>Próprio</t>
  </si>
  <si>
    <t>PLACA DE OBRA EM CHAPA DE AÇO GALVANIZADO</t>
  </si>
  <si>
    <t>M²</t>
  </si>
  <si>
    <t xml:space="preserve"> 3 </t>
  </si>
  <si>
    <t>SISTEMA FOTOVOLTAICO OFF-GRID</t>
  </si>
  <si>
    <t xml:space="preserve"> 3.1 </t>
  </si>
  <si>
    <t>INVERSOR</t>
  </si>
  <si>
    <t xml:space="preserve"> 3.1.1 </t>
  </si>
  <si>
    <t>INVERSOR HÍBRIDO DE POTÊNCIA MÍNIMA DE 8KW BIFÁSICO 127/220V - FORNECIMENTO E INSTALAÇÃO</t>
  </si>
  <si>
    <t>UND</t>
  </si>
  <si>
    <t xml:space="preserve"> 3.2 </t>
  </si>
  <si>
    <t>MÓDULOS FOTOVOLTAICO</t>
  </si>
  <si>
    <t xml:space="preserve"> 3.2.1 </t>
  </si>
  <si>
    <t>PAINEL FOTOVOLTAICO MONOCRISTALINO DE POTÊNCIA MÍNIMA DE 600WP - FORNECIMENTO E INSTALAÇÃO</t>
  </si>
  <si>
    <t xml:space="preserve"> 3.3 </t>
  </si>
  <si>
    <t>BATERIAS</t>
  </si>
  <si>
    <t xml:space="preserve"> 3.3.1 </t>
  </si>
  <si>
    <t xml:space="preserve"> 3.3.2 </t>
  </si>
  <si>
    <t>ESTRUTURA DE RACK PADRÃO COM CAPACIDADE PARA 12 BATERIAS NO MÁXIMO COM DIMENSÃO MÍNIMA DE 530X602X2000MM - FORNECIENTO E INSTALAÇÃO</t>
  </si>
  <si>
    <t xml:space="preserve"> 3.4 </t>
  </si>
  <si>
    <t>ESTRUTURA DE FIXAÇÃO DOS MÓDULOS FOTOVOLTAICOS</t>
  </si>
  <si>
    <t xml:space="preserve"> 3.4.1 </t>
  </si>
  <si>
    <t>ESTRUTURA METÁLICA PARA 4 MÓDULOS FOTOVOLTAICOS PARA TELHA DE FIBROCIMENTO COM HASTE SOLAR COM 250MM PARA MADEIRA - FORNECIMENTO E INSTALAÇÃO</t>
  </si>
  <si>
    <t xml:space="preserve"> 3.4.2 </t>
  </si>
  <si>
    <t>"ESTRUTURA METÁLICA PARA 4 MÓDULOS FOTOVOLTAICOS PARA TELHA COLONIAL COM SUPORTE GANCHO PROLONGADOR AJUSTÁVEL - FORNECIMENTO E INSTALAÇÃO"</t>
  </si>
  <si>
    <t xml:space="preserve"> 3.5 </t>
  </si>
  <si>
    <t>STRING BOX CC, CONDUTORES E ELETRODUTOS (CORRENTE CONTÍNUA)</t>
  </si>
  <si>
    <t xml:space="preserve"> 3.5.1 </t>
  </si>
  <si>
    <t>"STRING BOX CC SOLAR COM 3 ENTRADAS E 3 SAÍDA COM CHAVE SECCIONADORA 32A - FORNECIMENTO E INSTALAÇÃO"</t>
  </si>
  <si>
    <t xml:space="preserve"> 3.5.2 </t>
  </si>
  <si>
    <t>"CABO SOLAR FOTOVOLTAICO 6 MM² CC PRETO 1.8KV - FORNECIMENTO E INSTALAÇÃO"</t>
  </si>
  <si>
    <t>M</t>
  </si>
  <si>
    <t xml:space="preserve"> 3.5.3 </t>
  </si>
  <si>
    <t>"CABO SOLAR FOTOVOLTAICO 6 MM² CC VERMELHO 1.8KV - FORNECIMENTO E INSTALAÇÃO"</t>
  </si>
  <si>
    <t xml:space="preserve"> 3.5.4 </t>
  </si>
  <si>
    <t>CONECTOR SOLAR FOTOVOLTAICO MC4 MACHO E FÊMEA COM 2 PARES - FORNECIMENTO E INSTALAÇÃO</t>
  </si>
  <si>
    <t xml:space="preserve"> 3.5.5 </t>
  </si>
  <si>
    <t xml:space="preserve"> 93012 </t>
  </si>
  <si>
    <t>ELETRODUTO RÍGIDO ROSCÁVEL, PVC, DN 110 MM (4"), PARA REDE ENTERRADA DE DISTRIBUIÇÃO DE ENERGIA ELÉTRICA - FORNECIMENTO E INSTALAÇÃO. AF_12/2021</t>
  </si>
  <si>
    <t xml:space="preserve"> 3.5.6 </t>
  </si>
  <si>
    <t xml:space="preserve"> 93026 </t>
  </si>
  <si>
    <t>CURVA 90 GRAUS PARA ELETRODUTO, PVC, ROSCÁVEL, DN 110 MM (4"), PARA REDE ENTERRADA DE DISTRIBUIÇÃO DE ENERGIA ELÉTRICA - FORNECIMENTO E INSTALAÇÃO. AF_12/2021</t>
  </si>
  <si>
    <t>UN</t>
  </si>
  <si>
    <t xml:space="preserve"> 3.5.7 </t>
  </si>
  <si>
    <t xml:space="preserve"> 97668 </t>
  </si>
  <si>
    <t>ELETRODUTO FLEXÍVEL CORRUGADO, PEAD, DN 63 (2"), PARA REDE ENTERRADA DE DISTRIBUIÇÃO DE ENERGIA ELÉTRICA - FORNECIMENTO E INSTALAÇÃO. AF_12/2021</t>
  </si>
  <si>
    <t xml:space="preserve"> 3.6 </t>
  </si>
  <si>
    <t>QGBT CA, CONDUTORES E ELETRODUTOS (CORRENTE  ALTERANADA)</t>
  </si>
  <si>
    <t xml:space="preserve"> 3.6.1 </t>
  </si>
  <si>
    <t xml:space="preserve"> 101878 </t>
  </si>
  <si>
    <t>QUADRO DE DISTRIBUIÇÃO DE ENERGIA EM CHAPA DE AÇO GALVANIZADO, DE SOBREPOR, COM BARRAMENTO TRIFÁSICO, PARA 18 DISJUNTORES DIN 100A - FORNECIMENTO E INSTALAÇÃO. AF_10/2020</t>
  </si>
  <si>
    <t xml:space="preserve"> 3.6.2 </t>
  </si>
  <si>
    <t xml:space="preserve"> 93665 </t>
  </si>
  <si>
    <t>DISJUNTOR BIPOLAR TIPO DIN, CORRENTE NOMINAL DE 40A - FORNECIMENTO E INSTALAÇÃO. AF_10/2020</t>
  </si>
  <si>
    <t xml:space="preserve"> 3.6.3 </t>
  </si>
  <si>
    <t>"DISPOSITIVO DPS CLASSE II, 1 POLO, TENSAO MAXIMA DE 175 V, CORRENTE MAXIMA DE *90* KA (TIPO AC) - FORNECIMENTO E INSTALAÇÃO"</t>
  </si>
  <si>
    <t xml:space="preserve"> 3.6.4 </t>
  </si>
  <si>
    <t>"CAIXA DE PASSAGEM 30X40X40 COM TAMPA METÁLICA E DRENO BRITA"</t>
  </si>
  <si>
    <t xml:space="preserve"> 3.6.5 </t>
  </si>
  <si>
    <t>"PARAFUSO ZINCADO, SEXTAVADO, COM ROSCA INTEIRA, DIAMETRO 3/8"", COMPRIMENTO 2"" - FORNECIMENTO E INSTALAÇÃO"</t>
  </si>
  <si>
    <t xml:space="preserve"> 3.6.6 </t>
  </si>
  <si>
    <t>"ELETRODUTO RÍGIDO ROSCÁVEL, PVC, DN 85 MM (3"") - FORNECIMENTO E INSTALAÇÃO"</t>
  </si>
  <si>
    <t xml:space="preserve"> 3.6.7 </t>
  </si>
  <si>
    <t>"LUVA PARA ELETRODUTO, PVC, ROSCÁVEL, DN 85 MM (3"") - FORNECIMENTO E INSTALAÇÃO"</t>
  </si>
  <si>
    <t xml:space="preserve"> 3.6.8 </t>
  </si>
  <si>
    <t>CURVA 90 GRAUS PARA ELETRODUTO, PVC, ROSCÁVEL, DN 85 MM (3") - FORNECIMENTO E INSTALAÇÃO</t>
  </si>
  <si>
    <t xml:space="preserve"> 3.6.9 </t>
  </si>
  <si>
    <t>"CONDULETE EM ALUMINIO FUNDIDO 3"" TIPO ""TB"" - FORNECIMENTO E INSTALACAO"</t>
  </si>
  <si>
    <t xml:space="preserve"> 3.6.10 </t>
  </si>
  <si>
    <t>"MEDIDOR DE ENERGIA TRIFÁSICO PARA INVERSOR COM NÍVEL DE TENSÃO 127/220V - FORNECIMENTO E INSTALAÇÃO"</t>
  </si>
  <si>
    <t xml:space="preserve"> 3.6.11 </t>
  </si>
  <si>
    <t xml:space="preserve"> 92986 </t>
  </si>
  <si>
    <t>CABO DE COBRE FLEXÍVEL ISOLADO, 35 MM², ANTI-CHAMA 0,6/1,0 KV, PARA REDE ENTERRADA DE DISTRIBUIÇÃO DE ENERGIA ELÉTRICA - FORNECIMENTO E INSTALAÇÃO. AF_12/2021</t>
  </si>
  <si>
    <t xml:space="preserve"> 3.6.12 </t>
  </si>
  <si>
    <t xml:space="preserve"> 92984 </t>
  </si>
  <si>
    <t>CABO DE COBRE FLEXÍVEL ISOLADO, 25 MM², ANTI-CHAMA 0,6/1,0 KV, PARA REDE ENTERRADA DE DISTRIBUIÇÃO DE ENERGIA ELÉTRICA - FORNECIMENTO E INSTALAÇÃO. AF_12/2021</t>
  </si>
  <si>
    <t xml:space="preserve"> 3.6.13 </t>
  </si>
  <si>
    <t xml:space="preserve"> 92988 </t>
  </si>
  <si>
    <t>CABO DE COBRE FLEXÍVEL ISOLADO, 50 MM², ANTI-CHAMA 0,6/1,0 KV, PARA REDE ENTERRADA DE DISTRIBUIÇÃO DE ENERGIA ELÉTRICA - FORNECIMENTO E INSTALAÇÃO. AF_12/2021</t>
  </si>
  <si>
    <t xml:space="preserve"> 3.6.14 </t>
  </si>
  <si>
    <t>"TERMINAL DE COMPRESSÃO OLHAL PARA CABOS 25MM² FURO M5 - FORNECIMENTO E INSTALAÇÃO"</t>
  </si>
  <si>
    <t xml:space="preserve"> 3.6.15 </t>
  </si>
  <si>
    <t>TERMINAL DE COMPRESSÃO OLHAL PARA CABOS 35MM² FURO M5 - FORNECIMENTO E INSTALAÇÃO</t>
  </si>
  <si>
    <t xml:space="preserve"> 3.6.16 </t>
  </si>
  <si>
    <t>TERMINAL DE COMPRESSÃO OLHAL PARA CABOS 50MM² FURO M5 - FORNECIMENTO E INSTALAÇÃO</t>
  </si>
  <si>
    <t xml:space="preserve"> 3.6.17 </t>
  </si>
  <si>
    <t xml:space="preserve"> 101894 </t>
  </si>
  <si>
    <t>DISJUNTOR TRIPOLAR TIPO NEMA, CORRENTE NOMINAL DE 60 ATÉ 100A - FORNECIMENTO E INSTALAÇÃO. AF_10/2020</t>
  </si>
  <si>
    <t xml:space="preserve"> 3.7 </t>
  </si>
  <si>
    <t>ATERRAMENTO ELÉTRICO</t>
  </si>
  <si>
    <t xml:space="preserve"> 3.7.1 </t>
  </si>
  <si>
    <t xml:space="preserve"> 96977 </t>
  </si>
  <si>
    <t>CORDOALHA DE COBRE NU 50 MM², ENTERRADA - FORNECIMENTO E INSTALAÇÃO. AF_08/2023</t>
  </si>
  <si>
    <t xml:space="preserve"> 3.7.2 </t>
  </si>
  <si>
    <t xml:space="preserve"> 98111 </t>
  </si>
  <si>
    <t>CAIXA DE INSPEÇÃO PARA ATERRAMENTO, CIRCULAR, EM POLIETILENO, DIÂMETRO INTERNO = 0,3 M. AF_12/2020</t>
  </si>
  <si>
    <t xml:space="preserve"> 3.7.3 </t>
  </si>
  <si>
    <t xml:space="preserve"> 96985 </t>
  </si>
  <si>
    <t>HASTE DE ATERRAMENTO, DIÂMETRO 5/8", COM 3 METROS - FORNECIMENTO E INSTALAÇÃO. AF_08/2023</t>
  </si>
  <si>
    <t xml:space="preserve"> 3.7.4 </t>
  </si>
  <si>
    <t xml:space="preserve"> 93358 </t>
  </si>
  <si>
    <t>ESCAVAÇÃO MANUAL DE VALA. AF_09/2024</t>
  </si>
  <si>
    <t>m³</t>
  </si>
  <si>
    <t xml:space="preserve"> 3.7.5 </t>
  </si>
  <si>
    <t xml:space="preserve"> 93382 </t>
  </si>
  <si>
    <t>REATERRO MANUAL DE VALAS, COM COMPACTADOR DE SOLOS DE PERCUSSÃO. AF_08/2023</t>
  </si>
  <si>
    <t xml:space="preserve"> 3.8 </t>
  </si>
  <si>
    <t>ABRIGO DOS INVERSORES E DAS BATERIAS</t>
  </si>
  <si>
    <t xml:space="preserve"> 3.8.1 </t>
  </si>
  <si>
    <t>"SERVIÇOS PRELIMARES PARA CONSTRUÇÃO ABRIGO DE INVERSORES E BATERIAS 6,3X1,8M - FORNECIMENTO E INSTALAÇÃO"</t>
  </si>
  <si>
    <t xml:space="preserve"> 3.8.2 </t>
  </si>
  <si>
    <t>"INFRAESTRUTURA PARA CONSTRUÇÃO ABRIGO DE INVERSORES E BATERIAS 6,3X1,8M - FORNECIMENTO E INSTALAÇÃO"</t>
  </si>
  <si>
    <t xml:space="preserve"> 3.8.3 </t>
  </si>
  <si>
    <t>"PILARES E VIGAS PARA CONSTRUÇÃO ABRIGO DE INVERSORES E BATERIAS 6,3X1,8M - FORNECIMENTO E INSTALAÇÃO"</t>
  </si>
  <si>
    <t xml:space="preserve"> 3.8.4 </t>
  </si>
  <si>
    <t>"SUPRAESTURA PARA CONSTRUÇÃO ABRIGO DE INVERSORES E BATERIAS 6,3X1,8M - FORNECIMENTO E INSTALAÇÃO"</t>
  </si>
  <si>
    <t xml:space="preserve"> 3.8.5 </t>
  </si>
  <si>
    <t>"PAREDES E PAINÉIS PARA CONSTRUÇÃO ABRIGO DE INVERSORES E BATERIAS 6,3X1,8M - FORNECIMENTO E INSTALAÇÃO"</t>
  </si>
  <si>
    <t xml:space="preserve"> 3.8.6 </t>
  </si>
  <si>
    <t>"REVESTIMENTOS PARA CONSTRUÇÃO ABRIGO DE INVERSORES E BATERIAS 6,3X1,8M - FORNECIMENTO E INSTALAÇÃO"</t>
  </si>
  <si>
    <t xml:space="preserve"> 3.8.7 </t>
  </si>
  <si>
    <t>PISOS PARA CONSTRUÇÃO ABRIGO DE INVERSORES E BATERIAS 6,3X1,8M - FORNECIMENTO E INSTALAÇÃO</t>
  </si>
  <si>
    <t xml:space="preserve"> 3.8.8 </t>
  </si>
  <si>
    <t>PINTURA PARA CONSTRUÇÃO ABRIGO DE INVERSORES E BATERIAS 6,3X1,8M - FORNECIMENTO E INSTALAÇÃO</t>
  </si>
  <si>
    <t xml:space="preserve"> 3.8.9 </t>
  </si>
  <si>
    <t>ESQUADRIAS PARA CONSTRUÇÃO ABRIGO DE INVERSORES E BATERIAS 6,3X1,8M - FORNECIMENTO E INSTALAÇÃO</t>
  </si>
  <si>
    <t xml:space="preserve"> 3.8.10 </t>
  </si>
  <si>
    <t>"PLACA DE SINALIZAÇÃO 25X18 CM COM AVISO DE GERAÇÃO PRÓPRIA: CUIDADO, RISCO DE CHOQUE ELÉTRICO - FORNECIMENTO E INSTALAÇÃO"</t>
  </si>
  <si>
    <t xml:space="preserve"> 3.8.11 </t>
  </si>
  <si>
    <t>"PLACA DE SINALIZAÇÃO 25X18 CM COM AVISO DE PERIGO: RISCO DE CHOQUE ELÉTRICO - FORNECIMENTO E INSTALAÇÃO"</t>
  </si>
  <si>
    <t xml:space="preserve"> 3.8.12 </t>
  </si>
  <si>
    <t>"PLACA DE SINALIZAÇÃO 25X18 CM COM ""AVISO DE PERIGO: QUADRO ELÉTRICO: RISCO DE CHOQUE ELÉTRICO"" - FORNECIMENTO E INSTALAÇÃO"</t>
  </si>
  <si>
    <t xml:space="preserve"> 3.9 </t>
  </si>
  <si>
    <t>ILUMINAÇÃO E TOMADAS DO ABRIGO</t>
  </si>
  <si>
    <t xml:space="preserve"> 3.9.1 </t>
  </si>
  <si>
    <t>"TOMADA MÉDIA DE SOBREPOR (2 MÓDULOS), 2P+T 20 A, COM SUPORTE E SEM PLACA - FORNECIMENTO E INSTALAÇÃO"</t>
  </si>
  <si>
    <t xml:space="preserve"> 3.9.2 </t>
  </si>
  <si>
    <t xml:space="preserve"> 97610 </t>
  </si>
  <si>
    <t>LÂMPADA COMPACTA DE LED 10 W, BASE E27 - FORNECIMENTO E INSTALAÇÃO. AF_09/2024</t>
  </si>
  <si>
    <t xml:space="preserve"> 3.9.3 </t>
  </si>
  <si>
    <t xml:space="preserve"> 91981 </t>
  </si>
  <si>
    <t>INTERRUPTOR BIPOLAR (1 MÓDULO), 10A/250V, INCLUINDO SUPORTE E PLACA - FORNECIMENTO E INSTALAÇÃO. AF_03/2023</t>
  </si>
  <si>
    <t xml:space="preserve"> 3.9.4 </t>
  </si>
  <si>
    <t xml:space="preserve"> 91927 </t>
  </si>
  <si>
    <t>CABO DE COBRE FLEXÍVEL ISOLADO, 2,5 MM², ANTI-CHAMA 0,6/1,0 KV, PARA CIRCUITOS TERMINAIS - FORNECIMENTO E INSTALAÇÃO. AF_03/2023</t>
  </si>
  <si>
    <t xml:space="preserve"> 3.9.5 </t>
  </si>
  <si>
    <t xml:space="preserve"> 93655 </t>
  </si>
  <si>
    <t>DISJUNTOR MONOPOLAR TIPO DIN, CORRENTE NOMINAL DE 20A - FORNECIMENTO E INSTALAÇÃO. AF_10/2020</t>
  </si>
  <si>
    <t xml:space="preserve"> 3.9.6 </t>
  </si>
  <si>
    <t xml:space="preserve"> 95726 </t>
  </si>
  <si>
    <t>ELETRODUTO RÍGIDO SOLDÁVEL, PVC, DN 20 MM (1/2"), APARENTE - FORNECIMENTO E INSTALAÇÃO. AF_10/2022</t>
  </si>
  <si>
    <t xml:space="preserve"> 3.9.7 </t>
  </si>
  <si>
    <t xml:space="preserve"> 91911 </t>
  </si>
  <si>
    <t>CURVA 90 GRAUS PARA ELETRODUTO, PVC, ROSCÁVEL, DN 20 MM (1/2"), PARA CIRCUITOS TERMINAIS, INSTALADA EM PAREDE - FORNECIMENTO E INSTALAÇÃO. AF_03/2023</t>
  </si>
  <si>
    <t xml:space="preserve"> 3.9.8 </t>
  </si>
  <si>
    <t>ABRACADEIRA EM ACO PARA AMARRACAO DE ELETRODUTOS, TIPO D, COM 2 1/2"" E PARAFUSO DE FIXACAO - FORNECIMENTO E INSTALAÇÃO</t>
  </si>
  <si>
    <t xml:space="preserve"> 3.10 </t>
  </si>
  <si>
    <t>COMBATE INCÊNDIO ABRIGO</t>
  </si>
  <si>
    <t xml:space="preserve"> 3.10.1 </t>
  </si>
  <si>
    <t xml:space="preserve"> 101911 </t>
  </si>
  <si>
    <t>EXTINTOR DE INCÊNDIO PORTÁTIL COM CARGA DE PQS DE 12 KG, CLASSE BC - FORNECIMENTO E INSTALAÇÃO. AF_10/2020_PE</t>
  </si>
  <si>
    <t xml:space="preserve"> 3.10.2 </t>
  </si>
  <si>
    <t>"PLACA FOTOLUMINESCENTE EXTINTOR INCENDIO PQS 20x20CM PQS (EXTINTOR PÓ QUÍMICO SECO)"</t>
  </si>
  <si>
    <t xml:space="preserve"> 4 </t>
  </si>
  <si>
    <t>SERVIÇOS OPERACIONAIS</t>
  </si>
  <si>
    <t xml:space="preserve"> 4.1 </t>
  </si>
  <si>
    <t>SERVIÇO DE INSTALAÇÃO E READEQUAÇÃO DE QUADRO DISTRIBUIÇÃO DE ENERGIA METÁLICO (QGBT)</t>
  </si>
  <si>
    <t xml:space="preserve"> 4.2 </t>
  </si>
  <si>
    <t>"MODERNIZAÇÃO DE PADRÃO DE ENTRADA DE ENERGIA ELÉTRICA, AÉREA, TRIFÁSICA, COM CAIXA DE EMBUTIR, CABO MULTIPLEXADO QUADRUPLEX 50MM2 E DISJUNTOR 3F DIN 100A (NÃO INCLUSO O POSTE DE CONCRETO)"</t>
  </si>
  <si>
    <t xml:space="preserve"> 4.3 </t>
  </si>
  <si>
    <t xml:space="preserve"> 97647 </t>
  </si>
  <si>
    <t>REMOÇÃO DE TELHAS DE FIBROCIMENTO METÁLICA E CERÂMICA, DE FORMA MANUAL, SEM REAPROVEITAMENTO. AF_09/2023</t>
  </si>
  <si>
    <t>m²</t>
  </si>
  <si>
    <t xml:space="preserve"> 4.4 </t>
  </si>
  <si>
    <t xml:space="preserve"> 94201 </t>
  </si>
  <si>
    <t>TELHAMENTO COM TELHA CERÂMICA CAPA-CANAL, TIPO COLONIAL, COM ATÉ 2 ÁGUAS, INCLUSO TRANSPORTE VERTICAL. AF_07/2019</t>
  </si>
  <si>
    <t xml:space="preserve"> 4.5 </t>
  </si>
  <si>
    <t xml:space="preserve"> 94210 </t>
  </si>
  <si>
    <t>TELHAMENTO COM TELHA ONDULADA DE FIBROCIMENTO E = 6 MM, COM RECOBRIMENTO LATERAL DE 1 1/4 DE ONDA PARA TELHADO COM INCLINAÇÃO MÁXIMA DE 10°, COM ATÉ 2 ÁGUAS, INCLUSO IÇAMENTO. AF_07/2019</t>
  </si>
  <si>
    <t xml:space="preserve"> 5 </t>
  </si>
  <si>
    <t>TRANSPORTE</t>
  </si>
  <si>
    <t xml:space="preserve"> 5.1 </t>
  </si>
  <si>
    <t>"TRANSPORTE COM CAMINHÃO CARROCERIA COM GUINDAUTO (MUNCK) - UNIDADE TXKM"</t>
  </si>
  <si>
    <t>TXKM</t>
  </si>
  <si>
    <t xml:space="preserve"> 6 </t>
  </si>
  <si>
    <t>COMISSIONAMENTO</t>
  </si>
  <si>
    <t xml:space="preserve"> 6.1 </t>
  </si>
  <si>
    <t>COMISSIONAMENTO DE USINA SOLAR FOTOVOLTAICA</t>
  </si>
  <si>
    <t>Total sem BDI</t>
  </si>
  <si>
    <t>Total do BDI</t>
  </si>
  <si>
    <t>Total Geral</t>
  </si>
  <si>
    <t>_______________________________________________________________
Higor Raphael Lima da Silva
Setor de Engenharia</t>
  </si>
  <si>
    <t>Valor com BDI =&gt;</t>
  </si>
  <si>
    <t>Valor do BDI =&gt;</t>
  </si>
  <si>
    <t>MO com LS =&gt;</t>
  </si>
  <si>
    <t>LS =&gt;</t>
  </si>
  <si>
    <t>MO sem LS =&gt;</t>
  </si>
  <si>
    <t>KW/H</t>
  </si>
  <si>
    <t>Material</t>
  </si>
  <si>
    <t>ENERGIA ELETRICA ATE 2000 KWH INDUSTRIAL, SEM DEMANDA</t>
  </si>
  <si>
    <t xml:space="preserve"> 00002705 </t>
  </si>
  <si>
    <t>Insumo</t>
  </si>
  <si>
    <t>CHOR - CUSTOS HORÁRIOS DE MÁQUINAS E EQUIPAMENTOS</t>
  </si>
  <si>
    <t>VIBRADOR DE IMERSÃO, DIÂMETRO DE PONTEIRA 45MM, MOTOR ELÉTRICO TRIFÁSICO POTÊNCIA DE 2 CV - MATERIAIS NA OPERAÇÃO. AF_06/2015</t>
  </si>
  <si>
    <t xml:space="preserve"> 90585 </t>
  </si>
  <si>
    <t>Composição</t>
  </si>
  <si>
    <t>Tipo</t>
  </si>
  <si>
    <t>Equipamento</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</si>
  <si>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</si>
  <si>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</si>
  <si>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</si>
  <si>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</si>
  <si>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</si>
  <si>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</si>
  <si>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</si>
  <si>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</si>
  <si>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Composição Auxiliar</t>
  </si>
  <si>
    <t>CHP</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</si>
  <si>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</si>
  <si>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</si>
  <si>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</si>
  <si>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</si>
  <si>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</si>
  <si>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Taxas</t>
  </si>
  <si>
    <t>SEGURO - HORISTA (COLETADO CAIXA - ENCARGOS COMPLEMENTARES)</t>
  </si>
  <si>
    <t xml:space="preserve"> 00037373 </t>
  </si>
  <si>
    <t>EPI - FAMILIA TOPOGRAFO - HORISTA (ENCARGOS COMPLEMENTARES - COLETADO CAIXA)</t>
  </si>
  <si>
    <t xml:space="preserve"> 00043493 </t>
  </si>
  <si>
    <t>FERRAMENTAS - FAMILIA TOPOGRAFO - HORISTA (ENCARGOS COMPLEMENTARES - COLETADO CAIXA)</t>
  </si>
  <si>
    <t xml:space="preserve"> 00043469 </t>
  </si>
  <si>
    <t>Mão de Obra</t>
  </si>
  <si>
    <t>TOPOGRAFO (HORISTA)</t>
  </si>
  <si>
    <t xml:space="preserve"> 00007592 </t>
  </si>
  <si>
    <t>EXAMES - HORISTA (COLETADO CAIXA - ENCARGOS COMPLEMENTARES)</t>
  </si>
  <si>
    <t xml:space="preserve"> 00037372 </t>
  </si>
  <si>
    <t>SEDI - SERVIÇOS DIVERSOS</t>
  </si>
  <si>
    <t>CURSO DE CAPACITAÇÃO PARA TOPÓGRAFO (ENCARGOS COMPLEMENTARES) - HORISTA</t>
  </si>
  <si>
    <t xml:space="preserve"> 95406 </t>
  </si>
  <si>
    <t>TOPOGRAFO COM ENCARGOS COMPLEMENTARES</t>
  </si>
  <si>
    <t xml:space="preserve"> 90781 </t>
  </si>
  <si>
    <t>Serviços</t>
  </si>
  <si>
    <t>TRANSPORTE - HORISTA (COLETADO CAIXA - ENCARGOS COMPLEMENTARES)</t>
  </si>
  <si>
    <t xml:space="preserve"> 00037371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</si>
  <si>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</si>
  <si>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</si>
  <si>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</si>
  <si>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</si>
  <si>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 TELHADISTA (HORISTA)</t>
  </si>
  <si>
    <t xml:space="preserve"> 00012869 </t>
  </si>
  <si>
    <t>ALIMENTACAO - HORISTA (COLETADO CAIXA - ENCARGOS COMPLEMENTARES)</t>
  </si>
  <si>
    <t xml:space="preserve"> 00037370 </t>
  </si>
  <si>
    <t>CURSO DE CAPACITAÇÃO PARA TELHADISTA (ENCARGOS COMPLEMENTARES) - HORISTA</t>
  </si>
  <si>
    <t xml:space="preserve"> 95385 </t>
  </si>
  <si>
    <t>TELHADISTA COM ENCARGOS COMPLEMENTARES</t>
  </si>
  <si>
    <t xml:space="preserve"> 88323 </t>
  </si>
  <si>
    <t>TAMPAO FOFO SIMPLES COM BASE / REQUADRO, CLASSE A15 CARGA MAX. 1,5 T, 400 X 600 MM (COM INSCRICAO EM RELEVO DO TIPO DE REDE)</t>
  </si>
  <si>
    <t xml:space="preserve"> 00014112 </t>
  </si>
  <si>
    <t>PEDREIRO COM ENCARGOS COMPLEMENTARES</t>
  </si>
  <si>
    <t xml:space="preserve"> 88309 </t>
  </si>
  <si>
    <t>ARGAMASSA TRAÇO 1:3 (EM VOLUME DE CIMENTO E AREIA MÉDIA ÚMIDA), PREPARO MECÂNICO COM BETONEIRA 400 L. AF_08/2019</t>
  </si>
  <si>
    <t xml:space="preserve"> 88628 </t>
  </si>
  <si>
    <t>SERVENTE COM ENCARGOS COMPLEMENTARES</t>
  </si>
  <si>
    <t xml:space="preserve"> 88316 </t>
  </si>
  <si>
    <t>INES - INSTALAÇÕES ESPECIAIS</t>
  </si>
  <si>
    <t>TAMPA PARA CAIXA TIPO R1, EM FERRO FUNDIDO, DIMENSÕES INTERNAS: 0,40 X 0,60 M - FORNECIMENTO E INSTALAÇÃO. AF_12/2020</t>
  </si>
  <si>
    <t xml:space="preserve"> 101798 </t>
  </si>
  <si>
    <t>ESPELHO / PLACA DE 3 POSTOS 4" X 2", PARA INSTALACAO DE TOMADAS E INTERRUPTORES</t>
  </si>
  <si>
    <t xml:space="preserve"> 00038094 </t>
  </si>
  <si>
    <t>SUPORTE DE FIXACAO PARA ESPELHO / PLACA 4" X 2", PARA 3 MODULOS, PARA INSTALACAO DE TOMADAS E INTERRUPTORES (SOMENTE SUPORTE)</t>
  </si>
  <si>
    <t xml:space="preserve"> 00038099 </t>
  </si>
  <si>
    <t>AUXILIAR DE ELETRICISTA COM ENCARGOS COMPLEMENTARES</t>
  </si>
  <si>
    <t xml:space="preserve"> 88247 </t>
  </si>
  <si>
    <t>ELETRICISTA COM ENCARGOS COMPLEMENTARES</t>
  </si>
  <si>
    <t xml:space="preserve"> 88264 </t>
  </si>
  <si>
    <t>INEL - INSTALAÇÃO ELÉTRICA/ELETRIFICAÇÃO E ILUMINAÇÃO EXTERNA</t>
  </si>
  <si>
    <t>SUPORTE PARAFUSADO COM PLACA DE ENCAIXE 4" X 2" MÉDIO (1,30 M DO PISO) PARA PONTO ELÉTRICO - FORNECIMENTO E INSTALAÇÃO. AF_03/2023</t>
  </si>
  <si>
    <t xml:space="preserve"> 91946 </t>
  </si>
  <si>
    <t>EPI - FAMILIA SERVENTE - HORISTA (ENCARGOS COMPLEMENTARES - COLETADO CAIXA)</t>
  </si>
  <si>
    <t xml:space="preserve"> 00043491 </t>
  </si>
  <si>
    <t>FERRAMENTAS - FAMILIA SERVENTE - HORISTA (ENCARGOS COMPLEMENTARES - COLETADO CAIXA)</t>
  </si>
  <si>
    <t xml:space="preserve"> 00043467 </t>
  </si>
  <si>
    <t>SERVENTE DE OBRAS (HORISTA)</t>
  </si>
  <si>
    <t xml:space="preserve"> 00006111 </t>
  </si>
  <si>
    <t>CURSO DE CAPACITAÇÃO PARA SERVENTE (ENCARGOS COMPLEMENTARES) - HORISTA</t>
  </si>
  <si>
    <t xml:space="preserve"> 95378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</si>
  <si>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</si>
  <si>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</si>
  <si>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</si>
  <si>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</si>
  <si>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</si>
  <si>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</si>
  <si>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</si>
  <si>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</si>
  <si>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</si>
  <si>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</si>
  <si>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</si>
  <si>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</si>
  <si>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</si>
  <si>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</si>
  <si>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</si>
  <si>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</si>
  <si>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M³</t>
  </si>
  <si>
    <t>AREIA MEDIA - POSTO JAZIDA/FORNECEDOR (RETIRADO NA JAZIDA, SEM TRANSPORTE)</t>
  </si>
  <si>
    <t xml:space="preserve"> 00000370 </t>
  </si>
  <si>
    <t>COMPACTADOR DE SOLOS DE PERCUSSÃO (SOQUETE) COM MOTOR A GASOLINA 4 TEMPOS, POTÊNCIA 4 CV - CHP DIURNO. AF_08/2015</t>
  </si>
  <si>
    <t xml:space="preserve"> 91533 </t>
  </si>
  <si>
    <t>COMPACTADOR DE SOLOS DE PERCUSSÃO (SOQUETE) COM MOTOR A GASOLINA 4 TEMPOS, POTÊNCIA 4 CV - CHI DIURNO. AF_08/2015</t>
  </si>
  <si>
    <t xml:space="preserve"> 91534 </t>
  </si>
  <si>
    <t>MOVT - MOVIMENTO DE TERRA</t>
  </si>
  <si>
    <t>PREPARO DE FUNDO DE VALA COM LARGURA MENOR QUE 1,5 M, COM CAMADA DE AREIA, LANÇAMENTO MANUAL. AF_08/2020</t>
  </si>
  <si>
    <t xml:space="preserve"> 101618 </t>
  </si>
  <si>
    <t>PORTA CORTA-FOGO SIMPLES PARA SAIDA DE EMERGENCIA, 1 FOLHA DE ABRIR, 5 CM, ACABAMENTO NATURAL / SEM PINTURA, COM FECHADURA TIPO TRINCO, DOBRADICAS E BATENTE, VAO LUZ DE 90 X 210 CM, CLASSE P-90 (NBR 11742)</t>
  </si>
  <si>
    <t xml:space="preserve"> 00011154 </t>
  </si>
  <si>
    <t>ARGAMASSA TRAÇO 1:3 (EM VOLUME DE CIMENTO E AREIA MÉDIA ÚMIDA), PREPARO MANUAL. AF_08/2019</t>
  </si>
  <si>
    <t xml:space="preserve"> 88629 </t>
  </si>
  <si>
    <t>ESQV - ESQUADRIAS/FERRAGENS/VIDROS</t>
  </si>
  <si>
    <t>PORTA CORTA-FOGO 90X210X4CM - FORNECIMENTO E INSTALAÇÃO. AF_12/2019</t>
  </si>
  <si>
    <t xml:space="preserve"> 90838 </t>
  </si>
  <si>
    <t>JUNTA PLASTICA DE DILATACAO PARA PISOS, COR CINZA, 17 X 3 MM (ALTURA X ESPESSURA)</t>
  </si>
  <si>
    <t xml:space="preserve"> 00003671 </t>
  </si>
  <si>
    <t>KG</t>
  </si>
  <si>
    <t>CIMENTO PORTLAND COMPOSTO CP II-32</t>
  </si>
  <si>
    <t xml:space="preserve"> 00001379 </t>
  </si>
  <si>
    <t>ARGAMASSA TRAÇO 1:3 (EM VOLUME DE CIMENTO E AREIA MÉDIA ÚMIDA) PARA CONTRAPISO, PREPARO MECÂNICO COM BETONEIRA 400 L. AF_08/2019</t>
  </si>
  <si>
    <t xml:space="preserve"> 87298 </t>
  </si>
  <si>
    <t>PISO - PISOS</t>
  </si>
  <si>
    <t>PISO CIMENTADO, TRAÇO 1:3 (CIMENTO E AREIA), ACABAMENTO LISO, ESPESSURA 3,0 CM, PREPARO MECÂNICO DA ARGAMASSA. AF_09/2020</t>
  </si>
  <si>
    <t xml:space="preserve"> 98680 </t>
  </si>
  <si>
    <t>L</t>
  </si>
  <si>
    <t>TINTA LATEX ACRILICA PREMIUM, COR BRANCO FOSCO</t>
  </si>
  <si>
    <t xml:space="preserve"> 00007356 </t>
  </si>
  <si>
    <t>PINTOR COM ENCARGOS COMPLEMENTARES</t>
  </si>
  <si>
    <t xml:space="preserve"> 88310 </t>
  </si>
  <si>
    <t>PINT - PINTURAS</t>
  </si>
  <si>
    <t>PINTURA LÁTEX ACRÍLICA PREMIUM, APLICAÇÃO MANUAL EM PAREDES, DUAS DEMÃOS. AF_04/2023</t>
  </si>
  <si>
    <t xml:space="preserve"> 88489 </t>
  </si>
  <si>
    <t>TINTA ACRILICA PREMIUM PARA PISO</t>
  </si>
  <si>
    <t xml:space="preserve"> 00007348 </t>
  </si>
  <si>
    <t>FITA CREPE ROLO DE *25* MM X 50 M</t>
  </si>
  <si>
    <t xml:space="preserve"> 00012815 </t>
  </si>
  <si>
    <t>SELADOR ACRILICO OPACO PREMIUM INTERIOR/EXTERIOR</t>
  </si>
  <si>
    <t xml:space="preserve"> 00006085 </t>
  </si>
  <si>
    <t>PINTURA DE PISO COM TINTA ACRÍLICA, APLICAÇÃO MANUAL, 2 DEMÃOS, INCLUSO FUNDO PREPARADOR. AF_05/2021</t>
  </si>
  <si>
    <t xml:space="preserve"> 102491 </t>
  </si>
  <si>
    <t>TINTA ESMALTE SINTETICO PREMIUM ACETINADO</t>
  </si>
  <si>
    <t xml:space="preserve"> 00007311 </t>
  </si>
  <si>
    <t>DILUENTE AGUARRAS</t>
  </si>
  <si>
    <t xml:space="preserve"> 00005318 </t>
  </si>
  <si>
    <t>PINTURA COM TINTA ALQUÍDICA DE ACABAMENTO (ESMALTE SINTÉTICO ACETINADO) APLICADA A ROLO OU PINCEL SOBRE SUPERFÍCIES METÁLICAS (EXCETO PERFIL) EXECUTADO EM OBRA (02 DEMÃOS). AF_01/2020</t>
  </si>
  <si>
    <t xml:space="preserve"> 100758 </t>
  </si>
  <si>
    <t>EPI - FAMILIA PINTOR - HORISTA (ENCARGOS COMPLEMENTARES - COLETADO CAIXA)</t>
  </si>
  <si>
    <t xml:space="preserve"> 00043490 </t>
  </si>
  <si>
    <t>PINTOR (HORISTA)</t>
  </si>
  <si>
    <t xml:space="preserve"> 00004783 </t>
  </si>
  <si>
    <t>FERRAMENTAS - FAMILIA PINTOR - HORISTA (ENCARGOS COMPLEMENTARES - COLETADO CAIXA)</t>
  </si>
  <si>
    <t xml:space="preserve"> 00043466 </t>
  </si>
  <si>
    <t>CURSO DE CAPACITAÇÃO PARA PINTOR (ENCARGOS COMPLEMENTARES) - HORISTA</t>
  </si>
  <si>
    <t xml:space="preserve"> 95372 </t>
  </si>
  <si>
    <t>PEDREIRO (HORISTA)</t>
  </si>
  <si>
    <t xml:space="preserve"> 00004750 </t>
  </si>
  <si>
    <t>EPI - FAMILIA PEDREIRO - HORISTA (ENCARGOS COMPLEMENTARES - COLETADO CAIXA)</t>
  </si>
  <si>
    <t xml:space="preserve"> 00043489 </t>
  </si>
  <si>
    <t>FERRAMENTAS - FAMILIA PEDREIRO - HORISTA (ENCARGOS COMPLEMENTARES - COLETADO CAIXA)</t>
  </si>
  <si>
    <t xml:space="preserve"> 00043465 </t>
  </si>
  <si>
    <t>CURSO DE CAPACITAÇÃO PARA PEDREIRO (ENCARGOS COMPLEMENTARES) - HORISTA</t>
  </si>
  <si>
    <t xml:space="preserve"> 95371 </t>
  </si>
  <si>
    <t>OPERADOR DE MAQUINAS E TRATORES DIVERSOS - TERRAPLANAGEM (HORISTA)</t>
  </si>
  <si>
    <t xml:space="preserve"> 00004230 </t>
  </si>
  <si>
    <t>EPI - FAMILIA OPERADOR ESCAVADEIRA - HORISTA (ENCARGOS COMPLEMENTARES - COLETADO CAIXA)</t>
  </si>
  <si>
    <t xml:space="preserve"> 00043488 </t>
  </si>
  <si>
    <t>FERRAMENTAS - FAMILIA OPERADOR ESCAVADEIRA - HORISTA (ENCARGOS COMPLEMENTARES - COLETADO CAIXA)</t>
  </si>
  <si>
    <t xml:space="preserve"> 00043464 </t>
  </si>
  <si>
    <t>CURSO DE CAPACITAÇÃO PARA OPERADOR DE MÁQUINAS E EQUIPAMENTOS (ENCARGOS COMPLEMENTARES) - HORISTA</t>
  </si>
  <si>
    <t xml:space="preserve"> 95360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</si>
  <si>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</si>
  <si>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</si>
  <si>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</si>
  <si>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</si>
  <si>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</si>
  <si>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</si>
  <si>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</si>
  <si>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</si>
  <si>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</si>
  <si>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</si>
  <si>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</si>
  <si>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</si>
  <si>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</si>
  <si>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</si>
  <si>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</si>
  <si>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</si>
  <si>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</si>
  <si>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</si>
  <si>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PREGO DE ACO POLIDO COM CABECA DUPLA 17 X 27 (2 1/2 X 11)</t>
  </si>
  <si>
    <t xml:space="preserve"> 00040304 </t>
  </si>
  <si>
    <t>DESMOLDANTE PROTETOR PARA FORMAS DE MADEIRA, DE BASE OLEOSA EMULSIONADA EM AGUA</t>
  </si>
  <si>
    <t xml:space="preserve"> 00002692 </t>
  </si>
  <si>
    <t>TABUA NAO APARELHADA *2,5 X 20* CM, EM MACARANDUBA/MASSARANDUBA, ANGELIM OU EQUIVALENTE DA REGIAO - BRUTA</t>
  </si>
  <si>
    <t xml:space="preserve"> 00006193 </t>
  </si>
  <si>
    <t>FUES - FUNDAÇÕES E ESTRUTURAS</t>
  </si>
  <si>
    <t>FABRICAÇÃO DE ESCORAS DO TIPO PONTALETE, EM MADEIRA, PARA PÉ-DIREITO SIMPLES. AF_09/2020</t>
  </si>
  <si>
    <t xml:space="preserve"> 92273 </t>
  </si>
  <si>
    <t>FABRICAÇÃO DE FÔRMA PARA VIGAS, COM MADEIRA SERRADA, E = 25 MM. AF_09/2020</t>
  </si>
  <si>
    <t xml:space="preserve"> 92270 </t>
  </si>
  <si>
    <t>CARPINTEIRO DE FORMAS COM ENCARGOS COMPLEMENTARES</t>
  </si>
  <si>
    <t xml:space="preserve"> 88262 </t>
  </si>
  <si>
    <t>AJUDANTE DE CARPINTEIRO COM ENCARGOS COMPLEMENTARES</t>
  </si>
  <si>
    <t xml:space="preserve"> 88239 </t>
  </si>
  <si>
    <t>MONTAGEM E DESMONTAGEM DE FÔRMA DE VIGA, ESCORAMENTO COM PONTALETE DE MADEIRA, PÉ-DIREITO SIMPLES, EM MADEIRA SERRADA, 1 UTILIZAÇÃO. AF_09/2020</t>
  </si>
  <si>
    <t xml:space="preserve"> 92446 </t>
  </si>
  <si>
    <t>FABRICAÇÃO DE FÔRMA PARA PILARES E ESTRUTURAS SIMILARES, EM MADEIRA SERRADA, E=25 MM. AF_09/2020</t>
  </si>
  <si>
    <t xml:space="preserve"> 92269 </t>
  </si>
  <si>
    <t>MONTAGEM E DESMONTAGEM DE FÔRMA DE PILARES RETANGULARES E ESTRUTURAS SIMILARES, PÉ-DIREITO SIMPLES, EM MADEIRA SERRADA, 1 UTILIZAÇÃO. AF_09/2020</t>
  </si>
  <si>
    <t xml:space="preserve"> 92409 </t>
  </si>
  <si>
    <t>LUVA EM PVC RIGIDO ROSCAVEL, DE 3", PARA ELETRODUTO</t>
  </si>
  <si>
    <t xml:space="preserve"> 00001896 </t>
  </si>
  <si>
    <t>LUVA PARA ELETRODUTO, PVC, ROSCÁVEL, DN 85 MM (3"), PARA REDE ENTERRADA DE DISTRIBUIÇÃO DE ENERGIA ELÉTRICA - FORNECIMENTO E INSTALAÇÃO. AF_12/2021</t>
  </si>
  <si>
    <t xml:space="preserve"> 93016 </t>
  </si>
  <si>
    <t>LUVA EM PVC RIGIDO ROSCAVEL, DE 1 1/4", PARA ELETRODUTO</t>
  </si>
  <si>
    <t xml:space="preserve"> 00001902 </t>
  </si>
  <si>
    <t>LUVA PARA ELETRODUTO, PVC, ROSCÁVEL, DN 40 MM (1 1/4"), PARA CIRCUITOS TERMINAIS, INSTALADA EM PAREDE - FORNECIMENTO E INSTALAÇÃO. AF_03/2023</t>
  </si>
  <si>
    <t xml:space="preserve"> 91886 </t>
  </si>
  <si>
    <t>LOCACAO DE ESTACAO TOTAL, PRECISAO ANGULAR DE 2 A 5 SEGUNDOS, INCLUINDO ACESSORIOS</t>
  </si>
  <si>
    <t xml:space="preserve"> 00045152 </t>
  </si>
  <si>
    <t>ACO CA-50, 6,3 MM, VERGALHAO</t>
  </si>
  <si>
    <t xml:space="preserve"> 00000032 </t>
  </si>
  <si>
    <t>AUXILIAR DE TOPÓGRAFO COM ENCARGOS COMPLEMENTARES</t>
  </si>
  <si>
    <t xml:space="preserve"> 88253 </t>
  </si>
  <si>
    <t>Locação de Obras</t>
  </si>
  <si>
    <t>LOCAÇÃO DE PONTO PARA REFERÊNCIA TOPOGRÁFICA. AF_03/2024</t>
  </si>
  <si>
    <t xml:space="preserve"> 105136 </t>
  </si>
  <si>
    <t>PREGO DE ACO POLIDO COM CABECA 17 X 21 (2 X 11)</t>
  </si>
  <si>
    <t xml:space="preserve"> 00005068 </t>
  </si>
  <si>
    <t>TABUA *2,5 X 23* CM EM PINUS, MISTA OU EQUIVALENTE DA REGIAO - BRUTA</t>
  </si>
  <si>
    <t xml:space="preserve"> 00010567 </t>
  </si>
  <si>
    <t>SARRAFO NAO APARELHADO *2,5 X 7* CM, EM MACARANDUBA/MASSARANDUBA, ANGELIM, PEROBA-ROSA OU EQUIVALENTE DA REGIAO - BRUTA</t>
  </si>
  <si>
    <t xml:space="preserve"> 00004417 </t>
  </si>
  <si>
    <t>CAIBRO NAO APARELHADO *6 X 6* CM, EM MACARANDUBA/MASSARANDUBA, ANGELIM OU EQUIVALENTE DA REGIAO - BRUTA</t>
  </si>
  <si>
    <t xml:space="preserve"> 00004433 </t>
  </si>
  <si>
    <t>CONCRETO MAGRO PARA LASTRO, TRAÇO 1:4,5:4,5 (EM MASSA SECA DE CIMENTO/ AREIA MÉDIA/ BRITA 1) - PREPARO MANUAL. AF_05/2021</t>
  </si>
  <si>
    <t xml:space="preserve"> 94974 </t>
  </si>
  <si>
    <t>SERT - SERVIÇOS TÉCNICOS</t>
  </si>
  <si>
    <t>LOCAÇÃO CONVENCIONAL DE OBRA, UTILIZANDO GABARITO DE TÁBUAS CORRIDAS PONTALETADAS A CADA 1,50M - 2 UTILIZAÇÕES. AF_03/2024</t>
  </si>
  <si>
    <t xml:space="preserve"> 105009 </t>
  </si>
  <si>
    <t>LAJE PRE-MOLDADA TRELICADA (LAJOTAS + VIGOTAS) COM LAJOTA EM POLIESTIRENO EXPANDIDO (EPS), *H8*, *33 X 100 X 8* CM (L X C X A) E VIGOTA VTR 12 X 8 CM (L X A), PARA PISO, UNIDIRECIONAL, SOBRECARGA DE 250 KGF/M2, VAO ATE 3,00 M (SEM COLOCACAO)</t>
  </si>
  <si>
    <t xml:space="preserve"> 00043357 </t>
  </si>
  <si>
    <t>ARMAÇÃO DE LAJE DE ESTRUTURA CONVENCIONAL DE CONCRETO ARMADO UTILIZANDO AÇO CA-60 DE 4,2 MM - MONTAGEM. AF_06/2022</t>
  </si>
  <si>
    <t xml:space="preserve"> 92767 </t>
  </si>
  <si>
    <t>CONCRETAGEM DE VIGAS E LAJES, FCK=25 MPA, PARA LAJES PREMOLDADAS COM USO DE BOMBA - LANÇAMENTO, ADENSAMENTO E ACABAMENTO. AF_02/2022_PS</t>
  </si>
  <si>
    <t xml:space="preserve"> 103674 </t>
  </si>
  <si>
    <t>Lajes Pré-Moldadas</t>
  </si>
  <si>
    <t>LAJE PRÉ-MOLDADA UNIDIRECIONAL, BIAPOIADA, ENCHIMENTO EM EPS, VIGOTA TRELIÇADA, ALTURA TOTAL DA LAJE (ENCHIMENTO+CAPA) = (8+4). AF_11/2020</t>
  </si>
  <si>
    <t xml:space="preserve"> 101951 </t>
  </si>
  <si>
    <t>INTERRUPTOR BIPOLAR SIMPLES 10 A, 250 V (APENAS MODULO)</t>
  </si>
  <si>
    <t xml:space="preserve"> 00038114 </t>
  </si>
  <si>
    <t>INTERRUPTOR BIPOLAR (1 MÓDULO), 10A/250V, SEM SUPORTE E SEM PLACA - FORNECIMENTO E INSTALAÇÃO. AF_03/2023</t>
  </si>
  <si>
    <t xml:space="preserve"> 91980 </t>
  </si>
  <si>
    <t>MANTA LIQUIDA DE BASE ASFALTICA MODIFICADA COM A ADICAO DE ELASTOMEROS DILUIDOS EM SOLVENTE ORGANICO, APLICACAO A FRIO (MEMBRANA DE EMULSAO ASFALTICA PARA IMPERMEABILIZACAO FLEXIVEL)</t>
  </si>
  <si>
    <t xml:space="preserve"> 00000626 </t>
  </si>
  <si>
    <t>AJUDANTE ESPECIALIZADO COM ENCARGOS COMPLEMENTARES</t>
  </si>
  <si>
    <t xml:space="preserve"> 88243 </t>
  </si>
  <si>
    <t>IMPERMEABILIZADOR COM ENCARGOS COMPLEMENTARES</t>
  </si>
  <si>
    <t xml:space="preserve"> 88270 </t>
  </si>
  <si>
    <t>IMPE - IMPERMEABILIZAÇÕES E PROTEÇÕES DIVERSAS</t>
  </si>
  <si>
    <t>IMPERMEABILIZAÇÃO DE SUPERFÍCIE COM EMULSÃO ASFÁLTICA, 2 DEMÃOS. AF_09/2023</t>
  </si>
  <si>
    <t xml:space="preserve"> 98557 </t>
  </si>
  <si>
    <t>ADITIVO IMPERMEABILIZANTE DE PEGA NORMAL PARA ARGAMASSAS E CONCRETOS SEM ARMACAO, LIQUIDO E ISENTO DE CLORETOS</t>
  </si>
  <si>
    <t xml:space="preserve"> 00000123 </t>
  </si>
  <si>
    <t>IMPERMEABILIZAÇÃO DE SUPERFÍCIE COM ARGAMASSA DE CIMENTO E AREIA, COM ADITIVO IMPERMEABILIZANTE, E = 1,5CM. AF_09/2023</t>
  </si>
  <si>
    <t xml:space="preserve"> 98562 </t>
  </si>
  <si>
    <t>IMPERMEABILIZADOR (HORISTA)</t>
  </si>
  <si>
    <t xml:space="preserve"> 00012873 </t>
  </si>
  <si>
    <t>CURSO DE CAPACITAÇÃO PARA IMPERMEABILIZADOR (ENCARGOS COMPLEMENTARES) - HORISTA</t>
  </si>
  <si>
    <t xml:space="preserve"> 95338 </t>
  </si>
  <si>
    <t>HASTE DE ATERRAMENTO EM ACO COM 3,00 M DE COMPRIMENTO E DN = 3/4", REVESTIDA COM BAIXA CAMADA DE COBRE, SEM CONECTOR</t>
  </si>
  <si>
    <t xml:space="preserve"> 00003378 </t>
  </si>
  <si>
    <t>HASTE DE ATERRAMENTO, DIÂMETRO 3/4", COM 3 METROS - FORNECIMENTO E INSTALAÇÃO. AF_08/2023</t>
  </si>
  <si>
    <t xml:space="preserve"> 96986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</si>
  <si>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</si>
  <si>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</si>
  <si>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</si>
  <si>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</si>
  <si>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</si>
  <si>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</si>
  <si>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</si>
  <si>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</si>
  <si>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</si>
  <si>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</si>
  <si>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</si>
  <si>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</si>
  <si>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</si>
  <si>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</si>
  <si>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FUNDO SELADOR ACRÍLICO, APLICAÇÃO MANUAL EM PAREDE, UMA DEMÃO. AF_04/2023</t>
  </si>
  <si>
    <t xml:space="preserve"> 88485 </t>
  </si>
  <si>
    <t>ABRACADEIRA EM ACO PARA AMARRACAO DE ELETRODUTOS, TIPO D, COM 1/2" E PARAFUSO DE FIXACAO</t>
  </si>
  <si>
    <t xml:space="preserve"> 00000392 </t>
  </si>
  <si>
    <t>AUXILIAR DE ENCANADOR OU BOMBEIRO HIDRÁULICO COM ENCARGOS COMPLEMENTARES</t>
  </si>
  <si>
    <t xml:space="preserve"> 88248 </t>
  </si>
  <si>
    <t>ENCANADOR OU BOMBEIRO HIDRÁULICO COM ENCARGOS COMPLEMENTARES</t>
  </si>
  <si>
    <t xml:space="preserve"> 88267 </t>
  </si>
  <si>
    <t>INHI - INSTALAÇÕES HIDROS SANITÁRIAS</t>
  </si>
  <si>
    <t>FIXAÇÃO DE TUBOS HORIZONTAIS DE PVC ÁGUA, PVC ESGOTO, PVC ÁGUA PLUVIAL, CPVC, PPR, COBRE OU AÇO, DIÂMETROS MENORES OU IGUAIS A 40 MM, COM ABRAÇADEIRA METÁLICA RÍGIDA TIPO U PERFIL 1 1/4", FIXADA EM PERFILADO EM LAJE. AF_09/2023_PS</t>
  </si>
  <si>
    <t xml:space="preserve"> 91170 </t>
  </si>
  <si>
    <t>PONTALETE *7,5 X 7,5* CM EM PINUS, MISTA OU EQUIVALENTE DA REGIAO - BRUTA</t>
  </si>
  <si>
    <t xml:space="preserve"> 00004491 </t>
  </si>
  <si>
    <t>SARRAFO *2,5 X 7,5* CM EM PINUS, MISTA OU EQUIVALENTE DA REGIAO - BRUTA</t>
  </si>
  <si>
    <t xml:space="preserve"> 00004517 </t>
  </si>
  <si>
    <t>PREGO DE ACO POLIDO COM CABECA 17 X 24 (2 1/4 X 11)</t>
  </si>
  <si>
    <t xml:space="preserve"> 00005073 </t>
  </si>
  <si>
    <t>TABUA *2,5 X 30 CM EM PINUS, MISTA OU EQUIVALENTE DA REGIAO - BRUTA</t>
  </si>
  <si>
    <t xml:space="preserve"> 00006212 </t>
  </si>
  <si>
    <t>FABRICAÇÃO, MONTAGEM E DESMONTAGEM DE FÔRMA PARA VIGA BALDRAME, EM MADEIRA SERRADA, E=25 MM, 1 UTILIZAÇÃO. AF_01/2024</t>
  </si>
  <si>
    <t xml:space="preserve"> 96530 </t>
  </si>
  <si>
    <t>PREGO DE ACO POLIDO COM CABECA 15 X 15 (1 1/4 X 13)</t>
  </si>
  <si>
    <t xml:space="preserve"> 00020247 </t>
  </si>
  <si>
    <t>CHAPA/PAINEL DE MADEIRA COMPENSADA RESINADA (MADEIRITE RESINADO ROSA) PARA FORMA DE CONCRETO, DE 2200 X 1100 MM, E = 17 MM</t>
  </si>
  <si>
    <t xml:space="preserve"> 00001358 </t>
  </si>
  <si>
    <t>PREGO DE ACO POLIDO COM CABECA 15 X 18 (1 1/2 X 13)</t>
  </si>
  <si>
    <t xml:space="preserve"> 00005074 </t>
  </si>
  <si>
    <t>FABRICAÇÃO, MONTAGEM E DESMONTAGEM DE FÔRMA PARA SAPATA, EM CHAPA DE MADEIRA COMPENSADA RESINADA, E=17 MM, 2 UTILIZAÇÕES. AF_01/2024</t>
  </si>
  <si>
    <t xml:space="preserve"> 96538 </t>
  </si>
  <si>
    <t>TABUA NAO APARELHADA *2,5 X 30* CM, EM MACARANDUBA/MASSARANDUBA, ANGELIM OU EQUIVALENTE DA REGIAO - BRUTA</t>
  </si>
  <si>
    <t xml:space="preserve"> 00006189 </t>
  </si>
  <si>
    <t>PO ENDURECEDOR PARA CONCRETO ESTAMPADO - PIGMENTO ENDURECEDOR</t>
  </si>
  <si>
    <t xml:space="preserve"> 00044220 </t>
  </si>
  <si>
    <t>MOLDE DE POLIURETANO, FLEXIVEL OU SEMI-FLEXIVEL, PARA ESTAMPAGEM DE PISO / PASSEIO DE CONCRETO</t>
  </si>
  <si>
    <t xml:space="preserve"> 00044228 </t>
  </si>
  <si>
    <t>TELA DE ACO SOLDADA NERVURADA, CA-60, Q-196, (3,11 KG/M2), DIAMETRO DO FIO = 5,0 MM, LARGURA = 2,45 M, ESPACAMENTO DA MALHA = 10 X 10 CM</t>
  </si>
  <si>
    <t xml:space="preserve"> 00007156 </t>
  </si>
  <si>
    <t>DESMOLDANTE PARA CONCRETO ESTAMPADO</t>
  </si>
  <si>
    <t xml:space="preserve"> 00043144 </t>
  </si>
  <si>
    <t>SARRAFO *2,5 X 10* CM EM PINUS, MISTA OU EQUIVALENTE DA REGIAO - BRUTA</t>
  </si>
  <si>
    <t xml:space="preserve"> 00004509 </t>
  </si>
  <si>
    <t>SELANTE ACRILICO PARA TRATAMENTO / ACABAMENTO SUPERFICIAL DE CONCRETO ESTAMPADO, APARENTE, PEDRAS E OUTROS</t>
  </si>
  <si>
    <t xml:space="preserve"> 00043143 </t>
  </si>
  <si>
    <t>CONCRETO FCK = 20MPA, TRAÇO 1:2,7:3 (EM MASSA SECA DE CIMENTO/ AREIA MÉDIA/ BRITA 1) - PREPARO MECÂNICO COM BETONEIRA 400 L. AF_05/2021</t>
  </si>
  <si>
    <t xml:space="preserve"> 94964 </t>
  </si>
  <si>
    <t>Passeios de Concreto</t>
  </si>
  <si>
    <t>EXECUÇÃO DE PASSEIO (CALÇADA) COM CONCRETO MOLDADO IN LOCO, FEITO EM OBRA, ACABAMENTO ESTAMPADO, ESPESSURA 8 CM, ARMADO. AF_08/2022</t>
  </si>
  <si>
    <t xml:space="preserve"> 95005 </t>
  </si>
  <si>
    <t>ESCAVAÇÃO MANUAL PARA VIGA BALDRAME OU SAPATA CORRIDA (SEM ESCAVAÇÃO PARA COLOCAÇÃO DE FÔRMAS). AF_01/2024</t>
  </si>
  <si>
    <t xml:space="preserve"> 96526 </t>
  </si>
  <si>
    <t>FERRAMENTAS - FAMILIA ENCANADOR - HORISTA (ENCARGOS COMPLEMENTARES - COLETADO CAIXA)</t>
  </si>
  <si>
    <t xml:space="preserve"> 00043461 </t>
  </si>
  <si>
    <t>ENCANADOR OU BOMBEIRO HIDRAULICO (HORISTA)</t>
  </si>
  <si>
    <t xml:space="preserve"> 00002696 </t>
  </si>
  <si>
    <t>EPI - FAMILIA ENCANADOR - HORISTA (ENCARGOS COMPLEMENTARES - COLETADO CAIXA)</t>
  </si>
  <si>
    <t xml:space="preserve"> 00043485 </t>
  </si>
  <si>
    <t>CURSO DE CAPACITAÇÃO PARA ENCANADOR OU BOMBEIRO HIDRÁULICO (ENCARGOS COMPLEMENTARES) - HORISTA</t>
  </si>
  <si>
    <t xml:space="preserve"> 95335 </t>
  </si>
  <si>
    <t>TELA DE ACO SOLDADA GALVANIZADA/ZINCADA PARA ALVENARIA, FIO D = *1,24 MM, MALHA 25 X 25 MM</t>
  </si>
  <si>
    <t xml:space="preserve"> 00037411 </t>
  </si>
  <si>
    <t>ARGAMASSA TRAÇO 1:2:8 (EM VOLUME DE CIMENTO, CAL E AREIA MÉDIA ÚMIDA) PARA EMBOÇO/MASSA ÚNICA/ASSENTAMENTO DE ALVENARIA DE VEDAÇÃO, PREPARO MANUAL. AF_08/2019</t>
  </si>
  <si>
    <t xml:space="preserve"> 87369 </t>
  </si>
  <si>
    <t>REVE - REVESTIMENTO E TRATAMENTO DE SUPERFÍCIES</t>
  </si>
  <si>
    <t>EMBOÇO OU MASSA ÚNICA EM ARGAMASSA TRAÇO 1:2:8, PREPARO MANUAL, APLICADA MANUALMENTE EM PANOS CEGOS DE FACHADA (SEM PRESENÇA DE VÃOS), ESPESSURA DE 25 MM. AF_09/2022</t>
  </si>
  <si>
    <t xml:space="preserve"> 87794 </t>
  </si>
  <si>
    <t>LIXA EM FOLHA PARA PAREDE OU MADEIRA, NUMERO 120, COR VERMELHA</t>
  </si>
  <si>
    <t xml:space="preserve"> 00003767 </t>
  </si>
  <si>
    <t>MASSA CORRIDA PARA SUPERFICIES DE AMBIENTES INTERNOS</t>
  </si>
  <si>
    <t xml:space="preserve"> 00043626 </t>
  </si>
  <si>
    <t>EMASSAMENTO COM MASSA LÁTEX, APLICAÇÃO EM PAREDE, DUAS DEMÃOS, LIXAMENTO MANUAL. AF_04/2023</t>
  </si>
  <si>
    <t xml:space="preserve"> 88497 </t>
  </si>
  <si>
    <t>ELETRODUTO DE PVC RIGIDO ROSCAVEL DE 3", SEM LUVA</t>
  </si>
  <si>
    <t xml:space="preserve"> 00002686 </t>
  </si>
  <si>
    <t>ELETRODUTO RÍGIDO ROSCÁVEL, PVC, DN 85 MM (3"), PARA REDE ENTERRADA DE DISTRIBUIÇÃO DE ENERGIA ELÉTRICA - FORNECIMENTO E INSTALAÇÃO. AF_12/2021</t>
  </si>
  <si>
    <t xml:space="preserve"> 93011 </t>
  </si>
  <si>
    <t>ELETRODUTO DE PVC RIGIDO ROSCAVEL DE 1 1/4", SEM LUVA</t>
  </si>
  <si>
    <t xml:space="preserve"> 00002684 </t>
  </si>
  <si>
    <t>ELETRODUTO RÍGIDO ROSCÁVEL, PVC, DN 40 MM (1 1/4"), PARA CIRCUITOS TERMINAIS, INSTALADO EM PAREDE - FORNECIMENTO E INSTALAÇÃO. AF_03/2023</t>
  </si>
  <si>
    <t xml:space="preserve"> 91873 </t>
  </si>
  <si>
    <t>ELETRICISTA (HORISTA)</t>
  </si>
  <si>
    <t xml:space="preserve"> 00002436 </t>
  </si>
  <si>
    <t>EPI - FAMILIA ELETRICISTA - HORISTA (ENCARGOS COMPLEMENTARES - COLETADO CAIXA)</t>
  </si>
  <si>
    <t xml:space="preserve"> 00043484 </t>
  </si>
  <si>
    <t>FERRAMENTAS - FAMILIA ELETRICISTA - HORISTA (ENCARGOS COMPLEMENTARES - COLETADO CAIXA)</t>
  </si>
  <si>
    <t xml:space="preserve"> 00043460 </t>
  </si>
  <si>
    <t>CURSO DE CAPACITAÇÃO PARA ELETRICISTA (ENCARGOS COMPLEMENTARES) - HORISTA</t>
  </si>
  <si>
    <t xml:space="preserve"> 95332 </t>
  </si>
  <si>
    <t>CURVA 90 GRAUS, LONGA, DE PVC RIGIDO ROSCAVEL, DE 3", PARA ELETRODUTO</t>
  </si>
  <si>
    <t xml:space="preserve"> 00001877 </t>
  </si>
  <si>
    <t>CURVA 90 GRAUS PARA ELETRODUTO, PVC, ROSCÁVEL, DN 85 MM (3"), PARA REDE ENTERRADA DE DISTRIBUIÇÃO DE ENERGIA ELÉTRICA - FORNECIMENTO E INSTALAÇÃO. AF_12/2021</t>
  </si>
  <si>
    <t xml:space="preserve"> 93024 </t>
  </si>
  <si>
    <t>CURVA 90 GRAUS, LONGA, DE PVC RIGIDO ROSCAVEL, DE 1 1/4", PARA ELETRODUTO</t>
  </si>
  <si>
    <t xml:space="preserve"> 00001874 </t>
  </si>
  <si>
    <t>CURVA 90 GRAUS PARA ELETRODUTO, PVC, ROSCÁVEL, DN 40 MM (1 1/4"), PARA CIRCUITOS TERMINAIS, INSTALADA EM PAREDE - FORNECIMENTO E INSTALAÇÃO. AF_03/2023</t>
  </si>
  <si>
    <t xml:space="preserve"> 91920 </t>
  </si>
  <si>
    <t>CURVA 180 GRAUS, DE PVC RIGIDO ROSCAVEL, DE 1 1/4", PARA ELETRODUTO</t>
  </si>
  <si>
    <t xml:space="preserve"> 00040408 </t>
  </si>
  <si>
    <t>CURVA 180 GRAUS PARA ELETRODUTO, PVC, ROSCÁVEL, DN 40 MM (1 1/4"), PARA CIRCUITOS TERMINAIS, INSTALADA EM PAREDE - FORNECIMENTO E INSTALAÇÃO. AF_03/2023</t>
  </si>
  <si>
    <t xml:space="preserve"> 91922 </t>
  </si>
  <si>
    <t>ENGENHEIRO CIVIL DE OBRA JUNIOR (HORISTA)</t>
  </si>
  <si>
    <t xml:space="preserve"> 00002706 </t>
  </si>
  <si>
    <t>CURSO DE CAPACITAÇÃO PARA ENGENHEIRO CIVIL DE OBRA JÚNIOR (ENCARGOS COMPLEMENTARES) - HORISTA</t>
  </si>
  <si>
    <t xml:space="preserve"> 95402 </t>
  </si>
  <si>
    <t>ENCARREGADO GERAL DE OBRAS (MENSALISTA)</t>
  </si>
  <si>
    <t xml:space="preserve"> 00040818 </t>
  </si>
  <si>
    <t>CURSO DE CAPACITAÇÃO PARA ENCARREGADO GERAL DE OBRAS (ENCARGOS COMPLEMENTARES) - MENSALISTA</t>
  </si>
  <si>
    <t xml:space="preserve"> 95422 </t>
  </si>
  <si>
    <t>CARPINTEIRO DE FORMAS PARA CONCRETO (HORISTA)</t>
  </si>
  <si>
    <t xml:space="preserve"> 00001213 </t>
  </si>
  <si>
    <t>CURSO DE CAPACITAÇÃO PARA CARPINTEIRO DE FÔRMAS (ENCARGOS COMPLEMENTARES) - HORISTA</t>
  </si>
  <si>
    <t xml:space="preserve"> 95330 </t>
  </si>
  <si>
    <t>AUXILIAR TECNICO / ASSISTENTE DE ENGENHARIA (HORISTA)</t>
  </si>
  <si>
    <t xml:space="preserve"> 00000532 </t>
  </si>
  <si>
    <t>CURSO DE CAPACITAÇÃO PARA AUXILIAR TÉCNICO DE ENGENHARIA (ENCARGOS COMPLEMENTARES) - HORISTA</t>
  </si>
  <si>
    <t xml:space="preserve"> 95323 </t>
  </si>
  <si>
    <t>AUXILIAR DE TOPOGRAFO (HORISTA)</t>
  </si>
  <si>
    <t xml:space="preserve"> 00000244 </t>
  </si>
  <si>
    <t>CURSO DE CAPACITAÇÃO PARA AUXILIAR DE TOPÓGRAFO (ENCARGOS COMPLEMENTARES) - HORISTA</t>
  </si>
  <si>
    <t xml:space="preserve"> 95322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</si>
  <si>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</si>
  <si>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</si>
  <si>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</si>
  <si>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</si>
  <si>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</si>
  <si>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</si>
  <si>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</si>
  <si>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</si>
  <si>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</si>
  <si>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</si>
  <si>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</si>
  <si>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</si>
  <si>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</si>
  <si>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</si>
  <si>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</si>
  <si>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</si>
  <si>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</si>
  <si>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</si>
  <si>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</si>
  <si>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</si>
  <si>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</si>
  <si>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</si>
  <si>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</si>
  <si>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</si>
  <si>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</si>
  <si>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</si>
  <si>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ARMADOR COM ENCARGOS COMPLEMENTARES</t>
  </si>
  <si>
    <t xml:space="preserve"> 88245 </t>
  </si>
  <si>
    <t>AJUDANTE DE ARMADOR COM ENCARGOS COMPLEMENTARES</t>
  </si>
  <si>
    <t xml:space="preserve"> 88238 </t>
  </si>
  <si>
    <t>CORTE E DOBRA DE AÇO CA-60, DIÂMETRO DE 4,2 MM. AF_06/2022</t>
  </si>
  <si>
    <t xml:space="preserve"> 92799 </t>
  </si>
  <si>
    <t>CORTE E DOBRA DE AÇO CA-50, DIÂMETRO DE 6,3 MM. AF_06/2022</t>
  </si>
  <si>
    <t xml:space="preserve"> 92801 </t>
  </si>
  <si>
    <t>ACO CA-50, 10,0 MM, VERGALHAO</t>
  </si>
  <si>
    <t xml:space="preserve"> 00000034 </t>
  </si>
  <si>
    <t>CORTE E DOBRA DE AÇO CA-50, DIÂMETRO DE 10,0 MM. AF_06/2022</t>
  </si>
  <si>
    <t xml:space="preserve"> 92803 </t>
  </si>
  <si>
    <t>ARGAMASSA PRONTA PARA CONTRAPISO, PREPARO MANUAL. AF_08/2019</t>
  </si>
  <si>
    <t xml:space="preserve"> 87399 </t>
  </si>
  <si>
    <t>CONTRAPISO EM ARGAMASSA PRONTA, PREPARO MANUAL, APLICADO EM ÁREAS MOLHADAS SOBRE IMPERMEABILIZAÇÃO, ACABAMENTO NÃO REFORÇADO, ESPESSURA 4CM. AF_07/2021</t>
  </si>
  <si>
    <t xml:space="preserve"> 87769 </t>
  </si>
  <si>
    <t>GRAMPO METALICO TIPO OLHAL PARA HASTE DE ATERRAMENTO DE 3/4", CONDUTOR DE *10* A 50 MM2</t>
  </si>
  <si>
    <t xml:space="preserve"> 00000416 </t>
  </si>
  <si>
    <t>CONECTOR GRAMPO METÁLICO TIPO OLHAL, PARA SPDA, PARA HASTE DE ATERRAMENTO DE 3/4'' E CABOS DE 10 A 50 MM2 - FORNECIMENTO E INSTALAÇÃO. AF_08/2023</t>
  </si>
  <si>
    <t xml:space="preserve"> 104749 </t>
  </si>
  <si>
    <t>PEDRA BRITADA N. 1 (9,5 A 19 MM) POSTO PEDREIRA/FORNECEDOR, SEM FRETE</t>
  </si>
  <si>
    <t xml:space="preserve"> 00004721 </t>
  </si>
  <si>
    <t>BETONEIRA CAPACIDADE NOMINAL DE 400 L, CAPACIDADE DE MISTURA 280 L, MOTOR ELÉTRICO TRIFÁSICO POTÊNCIA DE 2 CV, SEM CARREGADOR - CHP DIURNO. AF_05/2023</t>
  </si>
  <si>
    <t xml:space="preserve"> 88830 </t>
  </si>
  <si>
    <t>BETONEIRA CAPACIDADE NOMINAL DE 400 L, CAPACIDADE DE MISTURA 280 L, MOTOR ELÉTRICO TRIFÁSICO POTÊNCIA DE 2 CV, SEM CARREGADOR - CHI DIURNO. AF_05/2023</t>
  </si>
  <si>
    <t xml:space="preserve"> 88831 </t>
  </si>
  <si>
    <t>CONCRETO MAGRO PARA LASTRO, TRAÇO 1:4,5:4,5 (EM MASSA SECA DE CIMENTO/ AREIA MÉDIA/ BRITA 1) - PREPARO MECÂNICO COM BETONEIRA 400 L. AF_05/2021</t>
  </si>
  <si>
    <t xml:space="preserve"> 94962 </t>
  </si>
  <si>
    <t>BETONEIRA CAPACIDADE NOMINAL DE 600 L, CAPACIDADE DE MISTURA 360 L, MOTOR ELÉTRICO TRIFÁSICO POTÊNCIA DE 4 CV, SEM CARREGADOR - CHP DIURNO. AF_05/2023</t>
  </si>
  <si>
    <t xml:space="preserve"> 89225 </t>
  </si>
  <si>
    <t>BETONEIRA CAPACIDADE NOMINAL DE 600 L, CAPACIDADE DE MISTURA 360 L, MOTOR ELÉTRICO TRIFÁSICO POTÊNCIA DE 4 CV, SEM CARREGADOR - CHI DIURNO. AF_05/2023</t>
  </si>
  <si>
    <t xml:space="preserve"> 89226 </t>
  </si>
  <si>
    <t>CONCRETO FCK = 25MPA, TRAÇO 1:2,3:2,7 (EM MASSA SECA DE CIMENTO/ AREIA MÉDIA/ BRITA 1) - PREPARO MECÂNICO COM BETONEIRA 600 L. AF_05/2021</t>
  </si>
  <si>
    <t xml:space="preserve"> 94971 </t>
  </si>
  <si>
    <t>CONCRETO USINADO BOMBEAVEL, CLASSE DE RESISTENCIA C25, BRITA 0 E 1, SLUMP = 100 +/- 20 MM, COM BOMBEAMENTO (DISPONIBILIZACAO DE BOMBA), SEM O LANCAMENTO (NBR 8953)</t>
  </si>
  <si>
    <t xml:space="preserve"> 00001527 </t>
  </si>
  <si>
    <t>GASOLINA COMUM</t>
  </si>
  <si>
    <t xml:space="preserve"> 00004222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</si>
  <si>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</si>
  <si>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</si>
  <si>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</si>
  <si>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</si>
  <si>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</si>
  <si>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</si>
  <si>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</si>
  <si>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</si>
  <si>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</si>
  <si>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</si>
  <si>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TRAÇO 1:3 (EM VOLUME DE CIMENTO E AREIA GROSSA ÚMIDA) PARA CHAPISCO CONVENCIONAL, PREPARO MANUAL. AF_08/2019</t>
  </si>
  <si>
    <t xml:space="preserve"> 87377 </t>
  </si>
  <si>
    <t>CHAPISCO APLICADO EM ALVENARIA (SEM PRESENÇA DE VÃOS) E ESTRUTURAS DE CONCRETO DE FACHADA, COM COLHER DE PEDREIRO. ARGAMASSA TRAÇO 1:3 COM PREPARO MANUAL. AF_10/2022</t>
  </si>
  <si>
    <t xml:space="preserve"> 87893 </t>
  </si>
  <si>
    <t>OLEO DIESEL COMBUSTIVEL COMUM METROPOLITANO S-10 OU S-500</t>
  </si>
  <si>
    <t xml:space="preserve"> 00004221 </t>
  </si>
  <si>
    <t>CAMINHÃO TOCO, PBT 16.000 KG, CARGA ÚTIL MÁX. 10.685 KG, DIST. ENTRE EIXOS 4,8 M, POTÊNCIA 189 CV, INCLUSIVE CARROCERIA FIXA ABERTA DE MADEIRA P/ TRANSPORTE GERAL DE CARGA SECA, DIMEN. APROX. 2,5 X 7,00 X 0,50 M - MATERIAIS NA OPERAÇÃO. AF_06/2014</t>
  </si>
  <si>
    <t xml:space="preserve"> 53797 </t>
  </si>
  <si>
    <t>CAMINHAO TOCO, PESO BRUTO TOTAL 16000 KG, CARGA UTIL MAXIMA 11030 KG, DISTANCIA ENTRE EIXOS 5,41 M, POTENCIA 185 CV (INCLUI CABINE E CHASSI, NAO INCLUI CARROCERIA)</t>
  </si>
  <si>
    <t xml:space="preserve"> 00037752 </t>
  </si>
  <si>
    <t>CARROCERIA FIXA ABERTA DE MADEIRA PARA TRANSPORTE GERAL DE CARGA SECA DIMENSOES APROXIMADAS 2,5 X 7,00 X 0,50 M (INCLUI MONTAGEM, NAO INCLUI CAMINHAO)</t>
  </si>
  <si>
    <t xml:space="preserve"> 00037731 </t>
  </si>
  <si>
    <t>CAMINHÃO TOCO, PBT 16.000 KG, CARGA ÚTIL MÁX. 10.685 KG, DIST. ENTRE EIXOS 4,8 M, POTÊNCIA 189 CV, INCLUSIVE CARROCERIA FIXA ABERTA DE MADEIRA P/ TRANSPORTE GERAL DE CARGA SECA, DIMEN. APROX. 2,5 X 7,00 X 0,50 M - MANUTENÇÃO. AF_06/2014</t>
  </si>
  <si>
    <t xml:space="preserve"> 5705 </t>
  </si>
  <si>
    <t>CAMINHÃO TOCO, PBT 16.000 KG, CARGA ÚTIL MÁX. 10.685 KG, DIST. ENTRE EIXOS 4,8 M, POTÊNCIA 189 CV, INCLUSIVE CARROCERIA FIXA ABERTA DE MADEIRA P/ TRANSPORTE GERAL DE CARGA SECA, DIMEN. APROX. 2,5 X 7,00 X 0,50 M - JUROS. AF_06/2014</t>
  </si>
  <si>
    <t xml:space="preserve"> 89265 </t>
  </si>
  <si>
    <t>CAMINHÃO TOCO, PBT 16.000 KG, CARGA ÚTIL MÁX. 10.685 KG, DIST. ENTRE EIXOS 4,8 M, POTÊNCIA 189 CV, INCLUSIVE CARROCERIA FIXA ABERTA DE MADEIRA P/ TRANSPORTE GERAL DE CARGA SECA, DIMEN. APROX. 2,5 X 7,00 X 0,50 M - IMPOSTOS E SEGUROS. AF_06/2014</t>
  </si>
  <si>
    <t xml:space="preserve"> 89266 </t>
  </si>
  <si>
    <t>CAMINHÃO TOCO, PBT 16.000 KG, CARGA ÚTIL MÁX. 10.685 KG, DIST. ENTRE EIXOS 4,8 M, POTÊNCIA 189 CV, INCLUSIVE CARROCERIA FIXA ABERTA DE MADEIRA P/ TRANSPORTE GERAL DE CARGA SECA, DIMEN. APROX. 2,5 X 7,00 X 0,50 M - DEPRECIAÇÃO. AF_06/2014</t>
  </si>
  <si>
    <t xml:space="preserve"> 89264 </t>
  </si>
  <si>
    <t>CAMINHÃO TOCO, PBT 16.000 KG, CARGA ÚTIL MÁX. 10.685 KG, DIST. ENTRE EIXOS 4,8 M, POTÊNCIA 189 CV, INCLUSIVE CARROCERIA FIXA ABERTA DE MADEIRA P/ TRANSPORTE GERAL DE CARGA SECA, DIMEN. APROX. 2,5 X 7,00 X 0,50 M - CHP DIURNO. AF_06/2014</t>
  </si>
  <si>
    <t xml:space="preserve"> 5824 </t>
  </si>
  <si>
    <t>CAMINHÃO TOCO, PBT 16.000 KG, CARGA ÚTIL MÁX. 10.685 KG, DIST. ENTRE EIXOS 4,8 M, POTÊNCIA 189 CV, INCLUSIVE CARROCERIA FIXA ABERTA DE MADEIRA P/ TRANSPORTE GERAL DE CARGA SECA, DIMEN. APROX. 2,5 X 7,00 X 0,50 M - CHI DIURNO. AF_06/2014</t>
  </si>
  <si>
    <t xml:space="preserve"> 5826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</si>
  <si>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</si>
  <si>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</si>
  <si>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</si>
  <si>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</si>
  <si>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</si>
  <si>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</si>
  <si>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</si>
  <si>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</si>
  <si>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</si>
  <si>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</si>
  <si>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</si>
  <si>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</si>
  <si>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</si>
  <si>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</si>
  <si>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</si>
  <si>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</si>
  <si>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</si>
  <si>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</si>
  <si>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</si>
  <si>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</si>
  <si>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</si>
  <si>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</si>
  <si>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</si>
  <si>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</si>
  <si>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</si>
  <si>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</si>
  <si>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</si>
  <si>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</si>
  <si>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</si>
  <si>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</si>
  <si>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</si>
  <si>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</si>
  <si>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</si>
  <si>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</si>
  <si>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</si>
  <si>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</si>
  <si>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</si>
  <si>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</si>
  <si>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EPI - FAMILIA ENGENHEIRO CIVIL - HORISTA (ENCARGOS COMPLEMENTARES - COLETADO CAIXA)</t>
  </si>
  <si>
    <t xml:space="preserve"> 00043486 </t>
  </si>
  <si>
    <t>FERRAMENTAS - FAMILIA ENGENHEIRO CIVIL - HORISTA (ENCARGOS COMPLEMENTARES - COLETADO CAIXA)</t>
  </si>
  <si>
    <t xml:space="preserve"> 00043462 </t>
  </si>
  <si>
    <t>AUXILIAR TÉCNICO DE ENGENHARIA COM ENCARGOS COMPLEMENTARES</t>
  </si>
  <si>
    <t xml:space="preserve"> 88255 </t>
  </si>
  <si>
    <t>ARGILA, ARGILA VERMELHA OU ARGILA ARENOSA (RETIRADA NA JAZIDA, SEM TRANSPORTE)</t>
  </si>
  <si>
    <t xml:space="preserve"> 00006079 </t>
  </si>
  <si>
    <t>ATERRO MANUAL DE VALAS COM SOLO ARGILO-ARENOSO. AF_08/2023</t>
  </si>
  <si>
    <t xml:space="preserve"> 94319 </t>
  </si>
  <si>
    <t>ARAME RECOZIDO 16 BWG, D = 1,65 MM (0,016 KG/M) OU 18 BWG, D = 1,25 MM (0,01 KG/M)</t>
  </si>
  <si>
    <t xml:space="preserve"> 00043132 </t>
  </si>
  <si>
    <t>ESPACADOR / DISTANCIADOR CIRCULAR COM ENTRADA LATERAL, EM PLASTICO, PARA VERGALHAO *4,2 A 12,5* MM, COBRIMENTO 20 MM</t>
  </si>
  <si>
    <t xml:space="preserve"> 00039017 </t>
  </si>
  <si>
    <t>ARMAÇÃO DE SAPATA ISOLADA, VIGA BALDRAME E SAPATA CORRIDA UTILIZANDO AÇO CA-50 DE 6,3 MM - MONTAGEM. AF_01/2024</t>
  </si>
  <si>
    <t xml:space="preserve"> 104917 </t>
  </si>
  <si>
    <t>ARMAÇÃO DE SAPATA ISOLADA, VIGA BALDRAME E SAPATA CORRIDA UTILIZANDO AÇO CA-50 DE 10 MM - MONTAGEM. AF_01/2024</t>
  </si>
  <si>
    <t xml:space="preserve"> 104919 </t>
  </si>
  <si>
    <t>ARMAÇÃO DE PILAR OU VIGA DE ESTRUTURA CONVENCIONAL DE CONCRETO ARMADO UTILIZANDO AÇO CA-50 DE 6,3 MM - MONTAGEM. AF_06/2022</t>
  </si>
  <si>
    <t xml:space="preserve"> 92760 </t>
  </si>
  <si>
    <t>ARMAÇÃO DE PILAR OU VIGA DE ESTRUTURA CONVENCIONAL DE CONCRETO ARMADO UTILIZANDO AÇO CA-50 DE 10,0 MM - MONTAGEM. AF_06/2022</t>
  </si>
  <si>
    <t xml:space="preserve"> 92762 </t>
  </si>
  <si>
    <t>ARGAMASSA TRAÇO 1:3 (EM VOLUME DE CIMENTO E AREIA MÉDIA ÚMIDA), PREPARO MECÂNICO COM BETONEIRA 600 L. AF_08/2019</t>
  </si>
  <si>
    <t xml:space="preserve"> 100489 </t>
  </si>
  <si>
    <t>AREIA GROSSA - POSTO JAZIDA/FORNECEDOR (RETIRADO NA JAZIDA, SEM TRANSPORTE)</t>
  </si>
  <si>
    <t xml:space="preserve"> 00000367 </t>
  </si>
  <si>
    <t>CAL HIDRATADA CH-I PARA ARGAMASSAS</t>
  </si>
  <si>
    <t xml:space="preserve"> 00001106 </t>
  </si>
  <si>
    <t>ARGAMASSA TRAÇO 1:2:8 (EM VOLUME DE CIMENTO, CAL E AREIA MÉDIA ÚMIDA) PARA EMBOÇO/MASSA ÚNICA/ASSENTAMENTO DE ALVENARIA DE VEDAÇÃO, PREPARO MECÂNICO COM BETONEIRA 400 L. AF_08/2019</t>
  </si>
  <si>
    <t xml:space="preserve"> 87292 </t>
  </si>
  <si>
    <t>ARGAMASSA TRAÇO 1:1:6 (EM VOLUME DE CIMENTO, CAL E AREIA MÉDIA ÚMIDA) PARA EMBOÇO/MASSA ÚNICA/ASSENTAMENTO DE ALVENARIA DE VEDAÇÃO, PREPARO MANUAL. AF_08/2019</t>
  </si>
  <si>
    <t xml:space="preserve"> 87367 </t>
  </si>
  <si>
    <t>ARGAMASSA PRONTA PARA CONTRAPISO</t>
  </si>
  <si>
    <t xml:space="preserve"> 00036886 </t>
  </si>
  <si>
    <t>MASSA PREMIUM PARA TEXTURA LISA DE BASE ACRILICA, USO INTERNO E EXTERNO</t>
  </si>
  <si>
    <t xml:space="preserve"> 00038877 </t>
  </si>
  <si>
    <t>APLICAÇÃO MANUAL DE PINTURA COM TINTA TEXTURIZADA ACRÍLICA EM PAREDES EXTERNAS DE CASAS, UMA COR. AF_03/2024</t>
  </si>
  <si>
    <t xml:space="preserve"> 88423 </t>
  </si>
  <si>
    <t>MASSA ACRILICA PARA SUPERFICIES INTERNAS E EXTERNAS</t>
  </si>
  <si>
    <t xml:space="preserve"> 00043651 </t>
  </si>
  <si>
    <t>APLICAÇÃO MANUAL DE MASSA ACRÍLICA EM PAREDES EXTERNAS DE CASAS, DUAS DEMÃOS. AF_03/2024</t>
  </si>
  <si>
    <t xml:space="preserve"> 96135 </t>
  </si>
  <si>
    <t>APLICAÇÃO MANUAL DE FUNDO SELADOR ACRÍLICO EM SUPERFÍCIES EXTERNAS DE SACADA DE EDIFÍCIOS DE MÚLTIPLOS PAVIMENTOS. AF_03/2024</t>
  </si>
  <si>
    <t xml:space="preserve"> 88413 </t>
  </si>
  <si>
    <t>CENTO</t>
  </si>
  <si>
    <t>PINO DE ACO COM FURO, HASTE = 27 MM (ACAO DIRETA)</t>
  </si>
  <si>
    <t xml:space="preserve"> 00037395 </t>
  </si>
  <si>
    <t>BLOCO CERAMICO / TIJOLO VAZADO PARA ALVENARIA DE VEDACAO, 6 FUROS NA HORIZONTAL DE 9 X 14 X 19 CM (L X A X C)</t>
  </si>
  <si>
    <t xml:space="preserve"> 00007267 </t>
  </si>
  <si>
    <t>TELA DE ACO SOLDADA GALVANIZADA/ZINCADA PARA ALVENARIA, FIO D = *1,20 A 1,70* MM, MALHA 15 X 15 MM, (C X L) *50 X 7,5* CM</t>
  </si>
  <si>
    <t xml:space="preserve"> 00034557 </t>
  </si>
  <si>
    <t>PARE - PAREDES/PAINEIS</t>
  </si>
  <si>
    <t>ALVENARIA DE VEDAÇÃO DE BLOCOS CERÂMICOS FURADOS NA HORIZONTAL DE 9X14X19 CM (ESPESSURA 9 CM) E ARGAMASSA DE ASSENTAMENTO COM PREPARO EM BETONEIRA. AF_12/2021</t>
  </si>
  <si>
    <t xml:space="preserve"> 103332 </t>
  </si>
  <si>
    <t>ELEMENTO VAZADO DE CONCRETO, QUADRICULADO, 16 FUROS *50 X 50 X 7* CM</t>
  </si>
  <si>
    <t xml:space="preserve"> 00000665 </t>
  </si>
  <si>
    <t>ALVENARIA DE VEDAÇÃO COM ELEMENTO VAZADO DE CONCRETO (COBOGÓ) DE 7X50X50CM E ARGAMASSA DE ASSENTAMENTO COM PREPARO EM BETONEIRA. AF_05/2020</t>
  </si>
  <si>
    <t xml:space="preserve"> 101161 </t>
  </si>
  <si>
    <t>Composições Auxiliares</t>
  </si>
  <si>
    <t>"ENGENHEIRO ELETRICISTA COM ENCARGOS COMPLEMENTARES"</t>
  </si>
  <si>
    <t xml:space="preserve"> 91677 </t>
  </si>
  <si>
    <t>FOMA - FORNECIMENTO DE MATERIAIS E EQUIPAMENTOS</t>
  </si>
  <si>
    <t>TELHA DE FIBROCIMENTO ONDULADA E = 6 MM, DE 2,44 X 1,10 M (SEM AMIANTO)</t>
  </si>
  <si>
    <t xml:space="preserve"> 00007194 </t>
  </si>
  <si>
    <t>CJ</t>
  </si>
  <si>
    <t>CONJUNTO ARRUELAS DE VEDACAO 5/16" PARA TELHA FIBROCIMENTO (UMA ARRUELA METALICA E UMA ARRUELA PVC - CONICAS)</t>
  </si>
  <si>
    <t xml:space="preserve"> 00001607 </t>
  </si>
  <si>
    <t>PARAFUSO ZINCADO ROSCA SOBERBA, CABECA SEXTAVADA, 5/16" X 250 MM, PARA FIXACAO DE TELHA EM MADEIRA</t>
  </si>
  <si>
    <t xml:space="preserve"> 00004302 </t>
  </si>
  <si>
    <t>COBE - COBERTURA</t>
  </si>
  <si>
    <t>MIL</t>
  </si>
  <si>
    <t>TELHA DE BARRO / CERAMICA, NAO ESMALTADA, TIPO COLONIAL, CANAL, PLAN, PAULISTA, COMPRIMENTO DE *44 A 50* CM, RENDIMENTO DE COBERTURA DE *26* TELHAS/M2</t>
  </si>
  <si>
    <t xml:space="preserve"> 00007173 </t>
  </si>
  <si>
    <t>SERP - SERVIÇOS PRELIMINARES</t>
  </si>
  <si>
    <t>FITA METALICA PERFURADA, L = *18* MM, ROLO DE 30 M, CARGA RECOMENDADA = *30* KGF</t>
  </si>
  <si>
    <t xml:space="preserve"> 00014153 </t>
  </si>
  <si>
    <t>PORCA ZINCADA, SEXTAVADA, DIAMETRO 1/4"</t>
  </si>
  <si>
    <t xml:space="preserve"> 00039997 </t>
  </si>
  <si>
    <t>VERGALHAO ZINCADO ROSCA TOTAL, 1/4" (6,3 MM)</t>
  </si>
  <si>
    <t xml:space="preserve"> 00039996 </t>
  </si>
  <si>
    <t>PARAFUSO DE FERRO POLIDO, SEXTAVADO, COM ROSCA PARCIAL, DIAMETRO 5/8", COMPRIMENTO 6", COM PORCA E ARRUELA DE PRESSAO MEDIA</t>
  </si>
  <si>
    <t xml:space="preserve"> 00004346 </t>
  </si>
  <si>
    <t>CAIXA DE INSPECAO PARA ATERRAMENTO E PARA RAIOS, EM POLIPROPILENO, DIAMETRO = 300 MM X ALTURA = 400 MM (INCLUIDA TAMPA SEM ESCOTILHA)</t>
  </si>
  <si>
    <t xml:space="preserve"> 00034643 </t>
  </si>
  <si>
    <t>CAIXA PARA MEDIDOR POLIFASICO, EM POLICARBONATO / TERMOPLASTICO, PARA ALOJAR 1 DISJUNTOR (PADRAO DA CONCESSIONARIA LOCAL)</t>
  </si>
  <si>
    <t xml:space="preserve"> 00039809 </t>
  </si>
  <si>
    <t>CABO MULTIPLEXADO DE ALUMÍNIO QUADRUPLEX 50MM² ( 3X50,00 MM² + NEUTRO NÚ 50,00 MM²) XLPE 90ºC</t>
  </si>
  <si>
    <t>ARRUELA LISA, REDONDA, DE LATAO POLIDO, DIAMETRO NOMINAL 5/8", DIAMETRO EXTERNO = 34 MM, DIAMETRO DO FURO = 17 MM, ESPESSURA = *2,5* MM</t>
  </si>
  <si>
    <t xml:space="preserve"> 00011267 </t>
  </si>
  <si>
    <t>ARMACAO VERTICAL COM HASTE E CONTRA-PINO, EM CHAPA DE ACO GALVANIZADO 3/16", COM 1 ESTRIBO, SEM ISOLADOR</t>
  </si>
  <si>
    <t xml:space="preserve"> 00001094 </t>
  </si>
  <si>
    <t>ISOLADOR DE PORCELANA, TIPO ROLDANA, DIMENSOES DE *72* X *72* MM, PARA USO EM BAIXA TENSAO</t>
  </si>
  <si>
    <t xml:space="preserve"> 00003398 </t>
  </si>
  <si>
    <t>COBRE ELETROLITICO EM BARRA OU CHAPA</t>
  </si>
  <si>
    <t xml:space="preserve"> 00012329 </t>
  </si>
  <si>
    <t>PLACA DE SINALIZACAO DE SEGURANCA CONTRA INCENDIO, FOTOLUMINESCENTE, QUADRADA, *20 X 20* CM, EM PVC *2* MM ANTI-CHAMAS (SIMBOLOS, CORES E PICTOGRAMAS CONFORME NBR 16820)</t>
  </si>
  <si>
    <t xml:space="preserve"> 00037556 </t>
  </si>
  <si>
    <t>EXTINTOR DE INCENDIO PORTATIL COM CARGA DE PO QUIMICO SECO (PQS) DE 12 KG, CLASSE BC</t>
  </si>
  <si>
    <t xml:space="preserve"> 00010890 </t>
  </si>
  <si>
    <t>BUCHA DE NYLON, DIAMETRO DO FURO 8 MM, COMPRIMENTO 40 MM, COM PARAFUSO DE ROSCA SOBERBA, CABECA CHATA, FENDA SIMPLES, 4,8 X 50 MM</t>
  </si>
  <si>
    <t xml:space="preserve"> 00004350 </t>
  </si>
  <si>
    <t>ABRACADEIRA EM ACO PARA AMARRACAO DE ELETRODUTOS, TIPO D, COM 2 1/2" E PARAFUSO DE FIXACAO</t>
  </si>
  <si>
    <t xml:space="preserve"> 00000397 </t>
  </si>
  <si>
    <t>CURVA 90 GRAUS, LONGA, DE PVC RIGIDO ROSCAVEL, DE 1/2", PARA ELETRODUTO</t>
  </si>
  <si>
    <t xml:space="preserve"> 00001870 </t>
  </si>
  <si>
    <t>ELETRODUTO DE PVC RIGIDO SOLDAVEL, CLASSE B, DE 20 MM</t>
  </si>
  <si>
    <t xml:space="preserve"> 00002676 </t>
  </si>
  <si>
    <t>DISJUNTOR TERMOMAGNETICO PARA TRILHO DIN (IEC), MONOPOLAR, 6 - 32 A</t>
  </si>
  <si>
    <t xml:space="preserve"> 00034653 </t>
  </si>
  <si>
    <t>TERMINAL A COMPRESSAO EM COBRE ESTANHADO PARA CABO 4 MM2, 1 FURO E 1 COMPRESSAO, PARA PARAFUSO DE FIXACAO M5</t>
  </si>
  <si>
    <t xml:space="preserve"> 00001571 </t>
  </si>
  <si>
    <t>FITA ISOLANTE ADESIVA ANTICHAMA, USO ATE 750 V, EM ROLO DE 19 MM X 5 M</t>
  </si>
  <si>
    <t xml:space="preserve"> 00021127 </t>
  </si>
  <si>
    <t>CABO DE COBRE, FLEXIVEL, CLASSE 4 OU 5, ISOLACAO EM PVC/A, ANTICHAMA BWF-B, COBERTURA PVC-ST1, ANTICHAMA BWF-B, 1 CONDUTOR, 0,6/1 KV, SECAO NOMINAL 2,5 MM2</t>
  </si>
  <si>
    <t xml:space="preserve"> 00001022 </t>
  </si>
  <si>
    <t>SOQUETE DE BAQUELITE BASE E27, PARA LAMPADAS</t>
  </si>
  <si>
    <t xml:space="preserve"> 00012295 </t>
  </si>
  <si>
    <t>LAMPADA LED 10 W BIVOLT BRANCA, FORMATO TRADICIONAL (BASE E27)</t>
  </si>
  <si>
    <t xml:space="preserve"> 00038194 </t>
  </si>
  <si>
    <t>TOMADA 2P+T 20A, 250V (APENAS MODULO)</t>
  </si>
  <si>
    <t xml:space="preserve"> 00038102 </t>
  </si>
  <si>
    <t>HASTE DE ATERRAMENTO EM ACO COM 3,00 M DE COMPRIMENTO E DN = 5/8", REVESTIDA COM BAIXA CAMADA DE COBRE, SEM CONECTOR</t>
  </si>
  <si>
    <t xml:space="preserve"> 00003379 </t>
  </si>
  <si>
    <t>CABO DE COBRE NU 50 MM2 MEIO-DURO</t>
  </si>
  <si>
    <t xml:space="preserve"> 00000867 </t>
  </si>
  <si>
    <t>DISJUNTOR TIPO NEMA, TRIPOLAR 60 ATE 100 A, TENSAO MAXIMA DE 415 V</t>
  </si>
  <si>
    <t xml:space="preserve"> 00002373 </t>
  </si>
  <si>
    <t>TERMINAL A COMPRESSAO EM COBRE ESTANHADO PARA CABO 25 MM2, 1 FURO E 1 COMPRESSAO, PARA PARAFUSO DE FIXACAO M8</t>
  </si>
  <si>
    <t xml:space="preserve"> 00001576 </t>
  </si>
  <si>
    <t>"TERMINAL DE COMPRESSÃO OLHAL PARA CABOS DE 50MM² FURO M5"</t>
  </si>
  <si>
    <t>"TERMINAL DE COMPRESSÃO OLHAL PARA CABOS DE 35MM² FURO M5"</t>
  </si>
  <si>
    <t>"TERMINAL DE COMPRESSÃO OLHAL PARA CABOS DE 25MM² FURO M5"</t>
  </si>
  <si>
    <t>CABO DE COBRE, FLEXIVEL, CLASSE 4 OU 5, ISOLACAO EM PVC/A, ANTICHAMA BWF-B, COBERTURA PVC-ST1, ANTICHAMA BWF-B, 1 CONDUTOR, 0,6/1 KV, SECAO NOMINAL 50 MM2</t>
  </si>
  <si>
    <t xml:space="preserve"> 00001018 </t>
  </si>
  <si>
    <t>CABO DE COBRE, FLEXIVEL, CLASSE 4 OU 5, ISOLACAO EM PVC/A, ANTICHAMA BWF-B, COBERTURA PVC-ST1, ANTICHAMA BWF-B, 1 CONDUTOR, 0,6/1 KV, SECAO NOMINAL 25 MM2</t>
  </si>
  <si>
    <t xml:space="preserve"> 00000996 </t>
  </si>
  <si>
    <t>CABO DE COBRE, FLEXIVEL, CLASSE 4 OU 5, ISOLACAO EM PVC/A, ANTICHAMA BWF-B, COBERTURA PVC-ST1, ANTICHAMA BWF-B, 1 CONDUTOR, 0,6/1 KV, SECAO NOMINAL 35 MM2</t>
  </si>
  <si>
    <t xml:space="preserve"> 00001019 </t>
  </si>
  <si>
    <t>"MEDIDOR DE ENERGIA TRIFÁSICO PARA INVERSOR COM NÍVEL DE TENSÃO 127/220V"</t>
  </si>
  <si>
    <t>CONDULETE DE ALUMINIO TIPO TB, PARA ELETRODUTO ROSCAVEL DE 3", COM TAMPA CEGA</t>
  </si>
  <si>
    <t xml:space="preserve"> 00012008 </t>
  </si>
  <si>
    <t>PARAFUSO ZINCADO, SEXTAVADO, COM ROSCA INTEIRA, DIAMETRO 3/8", COMPRIMENTO 2"</t>
  </si>
  <si>
    <t xml:space="preserve"> 00004332 </t>
  </si>
  <si>
    <t>TIJOLO CERAMICO MACICO COMUM DE *5 X 10 X 20* CM (L X A X C)</t>
  </si>
  <si>
    <t xml:space="preserve"> 00007258 </t>
  </si>
  <si>
    <t>PEDRA BRITADA N. 3 (38 A 50 MM) POSTO PEDREIRA/FORNECEDOR, SEM FRETE</t>
  </si>
  <si>
    <t xml:space="preserve"> 00004722 </t>
  </si>
  <si>
    <t>DISPOSITIVO DPS CLASSE II, 1 POLO, TENSAO MAXIMA DE 175 V, CORRENTE MAXIMA DE *90* KA (TIPO AC)</t>
  </si>
  <si>
    <t xml:space="preserve"> 00039468 </t>
  </si>
  <si>
    <t>DISJUNTOR TERMOMAGNETICO PARA TRILHO DIN (IEC), BIPOLAR, 40 - 50 A</t>
  </si>
  <si>
    <t xml:space="preserve"> 00034623 </t>
  </si>
  <si>
    <t>TERMINAL A COMPRESSAO EM COBRE ESTANHADO PARA CABO 10 MM2, 1 FURO E 1 COMPRESSAO, PARA PARAFUSO DE FIXACAO M6</t>
  </si>
  <si>
    <t xml:space="preserve"> 00001574 </t>
  </si>
  <si>
    <t>QUADRO DE DISTRIBUICAO COM BARRAMENTO TRIFASICO, DE SOBREPOR, EM CHAPA DE ACO GALVANIZADO, PARA 18 DISJUNTORES DIN, 100 A</t>
  </si>
  <si>
    <t xml:space="preserve"> 00012038 </t>
  </si>
  <si>
    <t>ELETRODUTO/DUTO PEAD FLEXIVEL PAREDE SIMPLES, CORRUGACAO HELICOIDAL, COR PRETA, SEM ROSCA, DE 2", CRC 680 N, PARA CABEAMENTO SUBTERRANEO (NBR 15715)</t>
  </si>
  <si>
    <t xml:space="preserve"> 00002446 </t>
  </si>
  <si>
    <t>CURVA 90 GRAUS, LONGA, DE PVC RIGIDO ROSCAVEL, DE 4", PARA ELETRODUTO</t>
  </si>
  <si>
    <t xml:space="preserve"> 00001878 </t>
  </si>
  <si>
    <t>ELETRODUTO DE PVC RIGIDO ROSCAVEL DE 4", SEM LUVA</t>
  </si>
  <si>
    <t xml:space="preserve"> 00002683 </t>
  </si>
  <si>
    <t>"CONECTOR SOLAR FOTOVOLTAICO MC4 MACHO E FÊMEA COM 2 PARES"</t>
  </si>
  <si>
    <t>CABO MULTIPOLAR DE COBRE, FLEXIVEL, CLASSE 4 OU 5, ISOLACAO EM HEPR, COBERTURA EM PVC-ST2, ANTICHAMA BWF-B, 0,6/1 KV, 3 CONDUTORES DE 2,5 MM2</t>
  </si>
  <si>
    <t xml:space="preserve"> 00039258 </t>
  </si>
  <si>
    <t>STRING BOX CC SOLAR COM 3 ENTRADAS E 3 SAÍDA COM CHAVE SECCIONADORA 32A TENSÃO MÁXIMA DE 1040VDC</t>
  </si>
  <si>
    <t>PÇ</t>
  </si>
  <si>
    <t>GARRA ATERRAMENTO 2 PECAS</t>
  </si>
  <si>
    <t>GRAMPO INTERMEDIARIO 2 PECAS</t>
  </si>
  <si>
    <t>"PERFIL FIXACAO MODULO FOTOV. 31.9MM X 53.8MM X 2.70M ALUMINIO"</t>
  </si>
  <si>
    <t>GRAMPO FINAL 30MM 4 PECAS</t>
  </si>
  <si>
    <t>"SUPORTE GANCHO TELHA COLONIAL C/ PROLONGADOR 2 PECAS"</t>
  </si>
  <si>
    <t>JUNCAO PARA PERFIL 1 PECA</t>
  </si>
  <si>
    <t>HASTE SOLAR 10MM X 250MM 2 PECAS</t>
  </si>
  <si>
    <t>"SUPORTE PE EM L FIBROCIMENTO 2 PECAS (SUP. PÉ EM L PARA HASTE)"</t>
  </si>
  <si>
    <t>RACK PARA 12 BATERIAS ESTACIONÁRIAS, ESTRUTURA METÁLICA COM DIMENSÃO MÍNIMA DE 530X602X2000MM</t>
  </si>
  <si>
    <t>"PAINEL FOTOVOLTAICO MONOCRISTALINO DE POTÊNCIA MÍNIMA DE 600WP - FORNECIMENTO E INSTALAÇÃO"</t>
  </si>
  <si>
    <t xml:space="preserve"> ADM 03 </t>
  </si>
  <si>
    <t xml:space="preserve"> ADM 02 </t>
  </si>
  <si>
    <t>PLACA DE OBRA (PARA CONSTRUCAO CIVIL) EM CHAPA GALVANIZADA *N. 22*, ADESIVADA, DE *2,4 X 1,2* M (SEM POSTES PARA FIXACAO)</t>
  </si>
  <si>
    <t xml:space="preserve"> 00004813 </t>
  </si>
  <si>
    <t>PREGO DE ACO POLIDO COM CABECA 18 X 30 (2 3/4 X 10)</t>
  </si>
  <si>
    <t xml:space="preserve"> 00005075 </t>
  </si>
  <si>
    <t>CANT - CANTEIRO DE OBRAS</t>
  </si>
  <si>
    <t>EPI - FAMILIA ENCARREGADO GERAL - MENSALISTA (ENCARGOS COMPLEMENTARES - COLETADO CAIXA)</t>
  </si>
  <si>
    <t xml:space="preserve"> 00043499 </t>
  </si>
  <si>
    <t>FERRAMENTAS - FAMILIA ENCARREGADO GERAL - MENSALISTA (ENCARGOS COMPLEMENTARES - COLETADO CAIXA)</t>
  </si>
  <si>
    <t xml:space="preserve"> 00043475 </t>
  </si>
  <si>
    <t>EXAMES - MENSALISTA (COLETADO CAIXA - ENCARGOS COMPLEMENTARES)</t>
  </si>
  <si>
    <t xml:space="preserve"> 00040863 </t>
  </si>
  <si>
    <t>SEGURO - MENSALISTA (COLETADO CAIXA - ENCARGOS COMPLEMENTARES)</t>
  </si>
  <si>
    <t xml:space="preserve"> 00040864 </t>
  </si>
  <si>
    <t>Composições Principais</t>
  </si>
  <si>
    <t>Composições Analíticas com Preço Unitário</t>
  </si>
  <si>
    <t>Planilha Orçamentária Resumida</t>
  </si>
  <si>
    <t>Preço Total =&gt;</t>
  </si>
  <si>
    <t>6,00</t>
  </si>
  <si>
    <t>Quant. =&gt;</t>
  </si>
  <si>
    <t>3.463,19</t>
  </si>
  <si>
    <t>716,04</t>
  </si>
  <si>
    <t>116,00</t>
  </si>
  <si>
    <t>842,40</t>
  </si>
  <si>
    <t>60,00</t>
  </si>
  <si>
    <t>12,00</t>
  </si>
  <si>
    <t>57,00</t>
  </si>
  <si>
    <t>92,40</t>
  </si>
  <si>
    <t>18,00</t>
  </si>
  <si>
    <t>25,26</t>
  </si>
  <si>
    <t>36,00</t>
  </si>
  <si>
    <t>185,04</t>
  </si>
  <si>
    <t>72,00</t>
  </si>
  <si>
    <t>120,00</t>
  </si>
  <si>
    <t>2.118,07</t>
  </si>
  <si>
    <t>2.354,61</t>
  </si>
  <si>
    <t>110,88</t>
  </si>
  <si>
    <t>53,00</t>
  </si>
  <si>
    <t>24,00</t>
  </si>
  <si>
    <t>79,44</t>
  </si>
  <si>
    <t>252,00</t>
  </si>
  <si>
    <t>22,00</t>
  </si>
  <si>
    <t>48,00</t>
  </si>
  <si>
    <t>547,10</t>
  </si>
  <si>
    <t>21,00</t>
  </si>
  <si>
    <t>129,20</t>
  </si>
  <si>
    <t>102,00</t>
  </si>
  <si>
    <t>5.217,11</t>
  </si>
  <si>
    <t>4.781,70</t>
  </si>
  <si>
    <t>17,00</t>
  </si>
  <si>
    <t>14,00</t>
  </si>
  <si>
    <t>55,00</t>
  </si>
  <si>
    <t>89,00</t>
  </si>
  <si>
    <t>312,00</t>
  </si>
  <si>
    <t>240,00</t>
  </si>
  <si>
    <t>Planilha Orçamentária Analítica</t>
  </si>
  <si>
    <t>CONCEDENTE:</t>
  </si>
  <si>
    <t>MINISTÉRIO DAS CIDADES</t>
  </si>
  <si>
    <t>CONVENIENTE:</t>
  </si>
  <si>
    <t>OBJETO:</t>
  </si>
  <si>
    <t>PRAZO DE EXECUÇÃO:</t>
  </si>
  <si>
    <t>180 DIAS</t>
  </si>
  <si>
    <t>VALOR DO REPASSE</t>
  </si>
  <si>
    <t>VALOR DE CONTRA PARTIDA</t>
  </si>
  <si>
    <t>TOTAL</t>
  </si>
  <si>
    <t>DOCUMENTOS QUE COMPÕEM O PROJETO BÁSICO - CONFERÊNCIAS</t>
  </si>
  <si>
    <t>. ESTUDOS PRELIMINARES</t>
  </si>
  <si>
    <t>X</t>
  </si>
  <si>
    <t>. MEMORIAL DESCRITIVO</t>
  </si>
  <si>
    <t>. ESPECIFICAÇÃO TÉCNICAS</t>
  </si>
  <si>
    <t>. ORÇAMENTO DETALHADO</t>
  </si>
  <si>
    <t>. MEMÓRIA DE CÁLCULO</t>
  </si>
  <si>
    <t>. COMPOSIÇÃO DE CUSTO</t>
  </si>
  <si>
    <t>. PLANTAS E PROJETOS</t>
  </si>
  <si>
    <t>. MAPAS E CROQUIS</t>
  </si>
  <si>
    <t>. ART DO PROJETO</t>
  </si>
  <si>
    <t>ENGENHEIRO ELETRICISTA</t>
  </si>
  <si>
    <t>FORNECIMENTO E INSTALAÇÃO DE SISTEMA FOTOVOLTAICO ZERO GRID COM ARMAZENAMENTO DE ENERGIA NOS PRÉDIOS PÚBLICOS DO MUNICÍPIO DE PACARAIMA/RR.</t>
  </si>
  <si>
    <t>LOCALIZAÇÃO: SERVIÇO ESPECIALIZADO DE AQUISIÇÃO, FORNECIMENTO E INSTALAÇÃO DE SISTEMAS DE MICROGERAÇÃO DE ENERGIA SOLAR FOTOVOLTAICA ZEROGRID NA ESCOLA MUNICIPAL CASIMIRO DE ABREU, ESCOLA M. DE ED. INF. E FUND. ALCIDES DA CONCEIÇÃO LIMA, ESCOLA M. DE ENSINO FUND. PROF. GISELE LIMA DA SOLEDADE, CRECHE MUNICIPAL JESSYKA CHRISTINE CARVALHO DA CRUZ, ESCOLA M. DE ED. INF. PROF. RAIMUNDO NONATO LEDA DOS SANTOS E ESCOLA INDÍGENA OSVALDO FRANCO.</t>
  </si>
  <si>
    <t>PREFEITURA MUNICIPAL DE PACARAIMA</t>
  </si>
  <si>
    <t>HIGOR RAPHAEL LIMA DA SILVA</t>
  </si>
  <si>
    <t>CREA 091922298-6</t>
  </si>
  <si>
    <t>ENCARGOS SOCIAIS:</t>
  </si>
  <si>
    <t>LOCALIZAÇÃO:</t>
  </si>
  <si>
    <t>BDI:</t>
  </si>
  <si>
    <t>REFERÊNCIA TÉCNICA:</t>
  </si>
  <si>
    <t>DATA DE EMISSÃO:</t>
  </si>
  <si>
    <t>CRONOGRAMA FÍSICO E FINANCEIRO</t>
  </si>
  <si>
    <t>ITEM</t>
  </si>
  <si>
    <t>DESCRIÇÃO</t>
  </si>
  <si>
    <t>PERÍODO</t>
  </si>
  <si>
    <t>30 DIAS</t>
  </si>
  <si>
    <t>60 DIAS</t>
  </si>
  <si>
    <t>90 DIAS</t>
  </si>
  <si>
    <t>PORCENTAGEM MÊS</t>
  </si>
  <si>
    <t>CUSTO MÊS</t>
  </si>
  <si>
    <t>PORCENTAGEM ACUMULADO</t>
  </si>
  <si>
    <t>CUSTO ACUMULADO</t>
  </si>
  <si>
    <t xml:space="preserve">TOTAL SEM BDI </t>
  </si>
  <si>
    <t>TOTAL DO BDI</t>
  </si>
  <si>
    <t>TOTAL GLOBAL</t>
  </si>
  <si>
    <r>
      <t xml:space="preserve">COMPOSIÇÃO ANALÍTICA DO BDI 
</t>
    </r>
    <r>
      <rPr>
        <sz val="14"/>
        <rFont val="Times New Roman"/>
        <family val="1"/>
      </rPr>
      <t>CONSTRUÇÃO E MANUTENÇÃO DE ESTAÇÕES E REDES DE DISTRIBUIÇÃO DE ENERGIA ELÉTRICA</t>
    </r>
  </si>
  <si>
    <t>DISCRIMINIAÇÃO</t>
  </si>
  <si>
    <t xml:space="preserve">Índices </t>
  </si>
  <si>
    <t>ÍNDICE ADOTADO</t>
  </si>
  <si>
    <t>RESULTADO</t>
  </si>
  <si>
    <t>1º quartil</t>
  </si>
  <si>
    <t>médio</t>
  </si>
  <si>
    <t>3º quartil</t>
  </si>
  <si>
    <t>Administração Central</t>
  </si>
  <si>
    <t>Seguro e Garantia</t>
  </si>
  <si>
    <t xml:space="preserve">Risco </t>
  </si>
  <si>
    <t>Y</t>
  </si>
  <si>
    <t>Despesas Financeiras</t>
  </si>
  <si>
    <t>Z</t>
  </si>
  <si>
    <t>Lucro</t>
  </si>
  <si>
    <t>I</t>
  </si>
  <si>
    <t>Tributos (totais)</t>
  </si>
  <si>
    <t>COFINS</t>
  </si>
  <si>
    <t>PIS</t>
  </si>
  <si>
    <t>ISS (UIRAMUTÃ-RR)</t>
  </si>
  <si>
    <t>CPRB - Contribuição Previdenciária sobre a Receita Bruta</t>
  </si>
  <si>
    <t xml:space="preserve"> % DE BDI A SER UTILIZADO =</t>
  </si>
  <si>
    <t>LEGENDA</t>
  </si>
  <si>
    <t>FÓRMULA PARA CÁLCULO DO BDI</t>
  </si>
  <si>
    <t>X =</t>
  </si>
  <si>
    <t>Despesas indiretas (exceto tributos e despesas financeiras)</t>
  </si>
  <si>
    <t>Y =</t>
  </si>
  <si>
    <t>Despesas financeiras</t>
  </si>
  <si>
    <t>Z =</t>
  </si>
  <si>
    <t>I =</t>
  </si>
  <si>
    <t>Taxa representativa da incidência de impostos</t>
  </si>
  <si>
    <t>BDI=</t>
  </si>
  <si>
    <t>(1+X)     x</t>
  </si>
  <si>
    <t>(1+Y)    x</t>
  </si>
  <si>
    <t>(1+Z)</t>
  </si>
  <si>
    <t>-1</t>
  </si>
  <si>
    <t>(1 - I)</t>
  </si>
  <si>
    <t>- 1</t>
  </si>
  <si>
    <t>Observação:</t>
  </si>
  <si>
    <t>a) Fórmula orientada pelo Tribunal de Contas da União para o cálculo final do BDI</t>
  </si>
  <si>
    <t>b) Os valores máximos e mínimos foram adotados conforme orientação do ACÓRDÃO 2622/2013 – TCU – Plenário.</t>
  </si>
  <si>
    <t>c) Foi considerado o ISS conforme Código Tributário Municipal de Caroebe-RR Lei Complementar nº. 116/2018 de 1 de novembro de 2018.</t>
  </si>
  <si>
    <t>Declaro que, conforme legislação tributária municipal, a base de cálculo do ISS corresponde a</t>
  </si>
  <si>
    <t>do valor deste tipo de obra e, sobre esta base, incide ISS com alíquota de ....................................</t>
  </si>
  <si>
    <t>_______________________________________________________________
Higor Raphael Lima da Silva
ENGENHEIRO ELETRICISTA
091922298-6</t>
  </si>
  <si>
    <t xml:space="preserve"> COT_PAC_016 </t>
  </si>
  <si>
    <t xml:space="preserve"> COT_PAC_008 </t>
  </si>
  <si>
    <t xml:space="preserve"> COT_PAC_011 </t>
  </si>
  <si>
    <t xml:space="preserve"> COT_PAC_012 </t>
  </si>
  <si>
    <t xml:space="preserve"> COT_PAC_009 </t>
  </si>
  <si>
    <t xml:space="preserve"> COT_PAC_014 </t>
  </si>
  <si>
    <t xml:space="preserve"> COT_PAC_013 </t>
  </si>
  <si>
    <t xml:space="preserve"> COT_PAC_010 </t>
  </si>
  <si>
    <t xml:space="preserve"> COMP_P_01 </t>
  </si>
  <si>
    <t xml:space="preserve"> COMP_P_02 </t>
  </si>
  <si>
    <t xml:space="preserve"> COMP_P_03 </t>
  </si>
  <si>
    <t xml:space="preserve"> COMP_P_04 </t>
  </si>
  <si>
    <t xml:space="preserve"> COMP_P_36 </t>
  </si>
  <si>
    <t xml:space="preserve"> COMP_P_34 </t>
  </si>
  <si>
    <t xml:space="preserve"> COMP_P_35 </t>
  </si>
  <si>
    <t xml:space="preserve"> COT_PAC_015 </t>
  </si>
  <si>
    <t xml:space="preserve"> COMP_P_05 </t>
  </si>
  <si>
    <t xml:space="preserve"> COT_PAC_004 </t>
  </si>
  <si>
    <t xml:space="preserve"> COMP_P_06 </t>
  </si>
  <si>
    <t xml:space="preserve"> COMP_P_07 </t>
  </si>
  <si>
    <t xml:space="preserve"> COMP_P_08 </t>
  </si>
  <si>
    <t xml:space="preserve"> COT_PAC_005 </t>
  </si>
  <si>
    <t xml:space="preserve"> COMP_P_14 </t>
  </si>
  <si>
    <t xml:space="preserve"> COMP_P_15 </t>
  </si>
  <si>
    <t xml:space="preserve"> COMP_P_17 </t>
  </si>
  <si>
    <t xml:space="preserve"> COMP_P_18 </t>
  </si>
  <si>
    <t xml:space="preserve"> COMP_P_19 </t>
  </si>
  <si>
    <t xml:space="preserve"> COMP_P_20 </t>
  </si>
  <si>
    <t xml:space="preserve"> COMP_P_21 </t>
  </si>
  <si>
    <t xml:space="preserve"> COMP_P_37 </t>
  </si>
  <si>
    <t xml:space="preserve"> COT_P_017 </t>
  </si>
  <si>
    <t xml:space="preserve"> COT_PAC_007 </t>
  </si>
  <si>
    <t xml:space="preserve"> COMP_P_38 </t>
  </si>
  <si>
    <t xml:space="preserve"> COT_PAC_018 </t>
  </si>
  <si>
    <t xml:space="preserve"> COMP_P_39 </t>
  </si>
  <si>
    <t xml:space="preserve"> COT_PAC_019 </t>
  </si>
  <si>
    <t xml:space="preserve"> COMP_P_25 </t>
  </si>
  <si>
    <t xml:space="preserve"> COMP_P_26 </t>
  </si>
  <si>
    <t xml:space="preserve"> COMP_P_27 </t>
  </si>
  <si>
    <t xml:space="preserve"> COMP_P_28 </t>
  </si>
  <si>
    <t xml:space="preserve"> COMP_P_29 </t>
  </si>
  <si>
    <t xml:space="preserve"> COMP_P_30 </t>
  </si>
  <si>
    <t xml:space="preserve"> COMP_P_31 </t>
  </si>
  <si>
    <t xml:space="preserve"> COMP_P_32 </t>
  </si>
  <si>
    <t xml:space="preserve"> COMP_P_33 </t>
  </si>
  <si>
    <t xml:space="preserve"> COMP_P_22 </t>
  </si>
  <si>
    <t xml:space="preserve"> COMP_P_23 </t>
  </si>
  <si>
    <t xml:space="preserve"> COMP_P_24 </t>
  </si>
  <si>
    <t xml:space="preserve"> COMP_P_10 </t>
  </si>
  <si>
    <t xml:space="preserve"> COMP_P_40 </t>
  </si>
  <si>
    <t xml:space="preserve"> COMP_P_09 </t>
  </si>
  <si>
    <t xml:space="preserve"> COMP_P_42 </t>
  </si>
  <si>
    <t xml:space="preserve"> COMP_P_13 </t>
  </si>
  <si>
    <t xml:space="preserve"> COT_PAC_006 </t>
  </si>
  <si>
    <t xml:space="preserve"> COMP_P_11 </t>
  </si>
  <si>
    <t xml:space="preserve"> COMP_P_12 </t>
  </si>
  <si>
    <t xml:space="preserve"> COMP_P_16 </t>
  </si>
  <si>
    <t>MEMORIAL DE CÁLCULO - TRANSPORTE</t>
  </si>
  <si>
    <t xml:space="preserve">SERVIÇO: </t>
  </si>
  <si>
    <t>TRANSPORTE COM CAMINHÃO CARROCERIA COM GUINDAUTO (MUNCK) - UNIDADE TXKM</t>
  </si>
  <si>
    <t xml:space="preserve">KILOMETRAGEM DE DESLOCAMENTO </t>
  </si>
  <si>
    <t>KM</t>
  </si>
  <si>
    <t>PESO UNIT.</t>
  </si>
  <si>
    <t>QUANT.</t>
  </si>
  <si>
    <t>PESO TOTAL (KG)</t>
  </si>
  <si>
    <t>CREA RR 091922298-6</t>
  </si>
  <si>
    <t>PERCURSO DE BOA VISTA AO LOCAL DA OBRA SEDE DE PACAIMA:</t>
  </si>
  <si>
    <t>ESTRUTURA METÁLICA PARA 4 MÓDULOS FOTOVOLTAICOS PARA TELHA METÁLICA COM MINI TRILHO</t>
  </si>
  <si>
    <t>MEMORIAL DE CÁLCULO - ABRIGO DOS INVERSORES E BATERIAS</t>
  </si>
  <si>
    <t>CÓDIGO</t>
  </si>
  <si>
    <t>FÓRMULA</t>
  </si>
  <si>
    <t>COMPOPSIÇÃO</t>
  </si>
  <si>
    <t>SERVIÇOS PRELIMARES PARA CONSTRUÇÃO ABRIGO DE INVERSORES E BATERIAS 6,3X1,8M - FORNECIMENTO E INSTALAÇÃO</t>
  </si>
  <si>
    <t>ABRIGO</t>
  </si>
  <si>
    <t>9+9+4+4</t>
  </si>
  <si>
    <t>PONTO DE REFEÊNCIA</t>
  </si>
  <si>
    <t>INFRAESTRUTURA PARA CONSTRUÇÃO ABRIGO DE INVERSORES E BATERIAS 6,3X1,8M - FORNECIMENTO E INSTALAÇÃO</t>
  </si>
  <si>
    <t>SAPATA</t>
  </si>
  <si>
    <t>(0,70*0,50*4)*6</t>
  </si>
  <si>
    <t>ARRANQUES</t>
  </si>
  <si>
    <t>((1*0,14*2)+(1*0,17*2))*6</t>
  </si>
  <si>
    <t>SAPATA 70X70 C/12,5 CM POR 6 BARRAS - KG/M =0,617
VIGA BALDRAME SÃO 15 MTS C/ ESPAÇAMENTO DAS ARMAÇÕES FICA 17,7 MT DE CMP/ BARRA COMO SÃO 6 UND</t>
  </si>
  <si>
    <t>(((0,70*6*2)*6)*0,617)*1,05
((17,7*6)*0,617)*1,05</t>
  </si>
  <si>
    <t>VIGA BAlDRAME C/ ESPAÇAMENTO 17 CM ; KG/M = 0,245</t>
  </si>
  <si>
    <t>(17,7/0,17)*0,20*0,245</t>
  </si>
  <si>
    <t>BALDRAME
ARRANQUE
SAPATA</t>
  </si>
  <si>
    <t>15*0,50*1
6*1*0,60
0,70*0,50*4*6</t>
  </si>
  <si>
    <t>ARRANQUES 7X17</t>
  </si>
  <si>
    <t>(6*1*6)*0,617</t>
  </si>
  <si>
    <t>SAPATA COMP= 70CM, L= 70CM)/P=1 MT
VIGA BALDRAME C = 15 MT, L= 0,20 MT E P = 0,25 MT</t>
  </si>
  <si>
    <t>0,70*0,70*0,05*6
15*0,20*0,05</t>
  </si>
  <si>
    <t>BALDRAME</t>
  </si>
  <si>
    <t>15*0,20*2</t>
  </si>
  <si>
    <t>ARRANQUE</t>
  </si>
  <si>
    <t>((6/0,17)*0,20)*0,245</t>
  </si>
  <si>
    <t>SAPATA
VIGA BALDRAME
ARRANQUE</t>
  </si>
  <si>
    <t>0,70*0,70*0,50*6
15*0,10*0,20*1
6*0,10*0,20</t>
  </si>
  <si>
    <t>SAPATA 70X70; E= 5 CM E QT = 6 UND
VIGA BALDRAME 15 MT X 0,20; E 5CM</t>
  </si>
  <si>
    <t>PILARES E VIGAS PARA CONSTRUÇÃO ABRIGO DE INVERSORES E BATERIAS 6,3X1,8M - FORNECIMENTO E INSTALAÇÃO</t>
  </si>
  <si>
    <t>PILARES</t>
  </si>
  <si>
    <t>(2,5*0,60*6)</t>
  </si>
  <si>
    <t>PILARES 7X17/2,5 MTS
VIGAS 7X17X17,7</t>
  </si>
  <si>
    <t>(6*2,5*6)*0,617*1,05
(6*17,7*1)*0,617*1,05</t>
  </si>
  <si>
    <t>VIGAS</t>
  </si>
  <si>
    <t>15*0,40*1</t>
  </si>
  <si>
    <t>PILARES 7X17/2,5 MTS
VIGAS SUPERIOR 7X17/17,7 MTS</t>
  </si>
  <si>
    <t>((2,5/0,17)*0,20*6)*0,245*1,05
(17,7/0,17)*0,20*1</t>
  </si>
  <si>
    <t>PILARES
VIGAS</t>
  </si>
  <si>
    <t>2,5*0,10*0,20*6
15*0,10*0,20</t>
  </si>
  <si>
    <t>SUPRAESTURA PARA CONSTRUÇÃO ABRIGO DE INVERSORES E BATERIAS 6,3X1,8M - FORNECIMENTO E INSTALAÇÃO</t>
  </si>
  <si>
    <t>IMPERMEABILIZAÇÃO</t>
  </si>
  <si>
    <t>6,40*1,90</t>
  </si>
  <si>
    <t>LAJE</t>
  </si>
  <si>
    <t>PAREDES E PAINÉIS PARA CONSTRUÇÃO ABRIGO DE INVERSORES E BATERIAS 6,3X1,8M - FORNECIMENTO E INSTALAÇÃO</t>
  </si>
  <si>
    <t>PAREDES</t>
  </si>
  <si>
    <t>0,50*1,50*2</t>
  </si>
  <si>
    <t>((2,5*6*2)+(1,5*2,50*2))</t>
  </si>
  <si>
    <t>REVESTIMENTOS PARA CONSTRUÇÃO ABRIGO DE INVERSORES E BATERIAS 6,3X1,8M - FORNECIMENTO E INSTALAÇÃO</t>
  </si>
  <si>
    <t xml:space="preserve"> PAREDES</t>
  </si>
  <si>
    <t>((2,5*6*2)+(1,5*2,50*2))*2</t>
  </si>
  <si>
    <t>INTERNO</t>
  </si>
  <si>
    <t>6*1,5</t>
  </si>
  <si>
    <t>EXTERNO</t>
  </si>
  <si>
    <t>((7*2)*0,50)+(1,50*2*0,50)</t>
  </si>
  <si>
    <t>6*1,5*0,80*1,20</t>
  </si>
  <si>
    <t>PINTURA DE PISO</t>
  </si>
  <si>
    <t>17*1</t>
  </si>
  <si>
    <t>PAREDE INTERNAS</t>
  </si>
  <si>
    <t>(6*2,5*2)+(1,5*2,5*2)</t>
  </si>
  <si>
    <t>PAREDES INTERNAS</t>
  </si>
  <si>
    <t>PAREDE EXTERNAS</t>
  </si>
  <si>
    <t xml:space="preserve"> 102494 </t>
  </si>
  <si>
    <t>PINTURA DE PISO COM TINTA EPÓXI, APLICAÇÃO MANUAL, 2 DEMÃOS, INCLUSO PRIMER EPÓXI. AF_05/2021</t>
  </si>
  <si>
    <t>PISO INTERNO</t>
  </si>
  <si>
    <t>PORTA CORTA FOGO</t>
  </si>
  <si>
    <t>1,80*2,10*2</t>
  </si>
  <si>
    <t>PORTA 2 ENTRADAS</t>
  </si>
  <si>
    <t>1*2</t>
  </si>
  <si>
    <t xml:space="preserve"> COMP_PAC_26 </t>
  </si>
  <si>
    <t>COTAÇÃO</t>
  </si>
  <si>
    <t xml:space="preserve">DESCRIÇÃO DO MATERIAL </t>
  </si>
  <si>
    <t>COM FRETE</t>
  </si>
  <si>
    <t>BA ELÉTRICA</t>
  </si>
  <si>
    <t>PREÇO MÉDIO DAS EMPRESAS</t>
  </si>
  <si>
    <t>M.FORA</t>
  </si>
  <si>
    <t xml:space="preserve">INVERSOR HÍBRIDO DE POTÊNCIA MÍNIMA DE 8KW BIFÁSICO 127/220V - </t>
  </si>
  <si>
    <t>und</t>
  </si>
  <si>
    <t>RECARGA SOLAR</t>
  </si>
  <si>
    <t>PAINEL FOTOVOLTAICO MONOCRISTALINO DE POTÊNCIA MÍNIMA DE 600WP</t>
  </si>
  <si>
    <t>MINHA CASA SOLAR</t>
  </si>
  <si>
    <t>M.FORA/LOCAL</t>
  </si>
  <si>
    <t>CONECTOR SOLAR FOTOVOLTAICO MC4 MACHO E FÊMEA COM 2 PARES</t>
  </si>
  <si>
    <t>TERMINAL DE COMPRESSÃO OLHAL PARA CABOS DE 25MM² FURO M5</t>
  </si>
  <si>
    <t>SUPORTE PE EM L FIBROCIMENTO 2 PECAS (SUP. PÉ EM L PARA HASTE)</t>
  </si>
  <si>
    <t>SPA ENERGIA SOLAR</t>
  </si>
  <si>
    <t>PERFIL FIXACAO MODULO FOTOV. 31.9MM X 53.8MM X 2.70M ALUMINIO</t>
  </si>
  <si>
    <t>SUPORTE GANCHO TELHA COLONIAL C/ PROLONGADOR 2 PECAS</t>
  </si>
  <si>
    <t>MEDIDOR DE ENERGIA TRIFÁSICO PARA INVERSOR COM NÍVEL DE TENSÃO 127/220V</t>
  </si>
  <si>
    <t>TERMINAL DE COMPRESSÃO OLHAL PARA CABOS DE 35MM² FURO M5</t>
  </si>
  <si>
    <t>TERMINAL DE COMPRESSÃO OLHAL PARA CABOS DE 50MM² FURO M5</t>
  </si>
  <si>
    <t>MINI TRILHO TELHA METALICA 260MM 2 PEÇAS</t>
  </si>
  <si>
    <t>"KIT BATERIA DE LITIO CAPACIDADE DE ARMAZENAMENTO MÍNIMO DE 5KWH 48V BT - FORNECIMENTO E INSTALAÇÃO"</t>
  </si>
  <si>
    <t>KIT BATERIA DE LITIO CAPACIDADE DE ARMAZENAMENTO MÍNIMO DE 5KWH 48V BT, REGISTRO INMETRO</t>
  </si>
  <si>
    <t>KIT BATERIA DE LITIO CAPACIDADE DE ARMAZENAMENTO MÍNIMO DE 5KWH 48V BT - FORNECIMENTO E INSTALAÇÃO</t>
  </si>
  <si>
    <t>KIT BATERIA DE LITIO CAPACIDADE DE ARMAZENAMENTO MÍNIMO DE 10KWH 48V BT</t>
  </si>
  <si>
    <t>SINAPI JUNHO/2025</t>
  </si>
  <si>
    <t>NÃO DESONERADO: EMBUTIDO NOS PREÇOS UNITÁRIO DOS INSUMOS DE MÃO DE OBRA, DE ACORDO COM AS BASES.</t>
  </si>
  <si>
    <t xml:space="preserve"> COT_PAC_003 </t>
  </si>
  <si>
    <t xml:space="preserve"> COT_APC_007 </t>
  </si>
  <si>
    <t xml:space="preserve"> COMP_PAC_35 </t>
  </si>
  <si>
    <t xml:space="preserve"> COMP_PAC_05 </t>
  </si>
  <si>
    <t xml:space="preserve"> COMP_PAC_06 </t>
  </si>
  <si>
    <t xml:space="preserve"> COMP_PAC_07 </t>
  </si>
  <si>
    <t xml:space="preserve"> COMP_PAC_08 </t>
  </si>
  <si>
    <t xml:space="preserve"> COT_PAC_017 </t>
  </si>
  <si>
    <t>COTAÇÃO JUNHO/2025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</si>
</sst>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0.00\ %"/>
    <numFmt numFmtId="165" formatCode="#,##0.0000"/>
    <numFmt numFmtId="166" formatCode="#,##0.0000000"/>
    <numFmt numFmtId="167" formatCode="0.00\ &quot;Dias&quot;"/>
    <numFmt numFmtId="168" formatCode="0.000%"/>
    <numFmt numFmtId="169" formatCode="#,##0.00000"/>
    <numFmt numFmtId="170" formatCode="&quot;(1 + &quot;#,##0.00000&quot;) x&quot;"/>
    <numFmt numFmtId="171" formatCode="&quot;(1 + &quot;#,##0.00000&quot;)&quot;"/>
    <numFmt numFmtId="172" formatCode="&quot;(1 - &quot;#,##0.00000&quot;)&quot;"/>
    <numFmt numFmtId="173" formatCode="&quot;( &quot;#,##0.00000&quot;) x&quot;"/>
    <numFmt numFmtId="174" formatCode="&quot;( &quot;#,##0.00000&quot;)&quot;"/>
    <numFmt numFmtId="175" formatCode="_(* #,##0.00_);_(* \(#,##0.00\);_(* &quot;-&quot;??_);_(@_)"/>
    <numFmt numFmtId="176" formatCode="&quot;R$ &quot;#,##0.00"/>
    <numFmt numFmtId="177" formatCode="0.000"/>
    <numFmt numFmtId="178" formatCode="_-[$R$-416]\ * #,##0.00_-;\-[$R$-416]\ * #,##0.00_-;_-[$R$-416]\ * &quot;-&quot;??_-;_-@_-"/>
  </numFmts>
  <fonts count="52" x14ac:knownFonts="1">
    <font>
      <sz val="11"/>
      <name val="Arial"/>
      <family val="1"/>
    </font>
    <font>
      <sz val="11"/>
      <color theme="1"/>
      <name val="Aptos Narrow"/>
      <family val="2"/>
      <scheme val="minor"/>
    </font>
    <font>
      <sz val="11"/>
      <color theme="1"/>
      <name val="Aptos Narrow"/>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2"/>
      <color theme="1"/>
      <name val="Times New Roman"/>
      <family val="1"/>
    </font>
    <font>
      <sz val="11"/>
      <color theme="1"/>
      <name val="Times New Roman"/>
      <family val="1"/>
    </font>
    <font>
      <b/>
      <sz val="12"/>
      <color theme="1"/>
      <name val="Times New Roman"/>
      <family val="1"/>
    </font>
    <font>
      <b/>
      <sz val="16"/>
      <color theme="1"/>
      <name val="Times New Roman"/>
      <family val="1"/>
    </font>
    <font>
      <b/>
      <sz val="14"/>
      <color theme="1"/>
      <name val="Times New Roman"/>
      <family val="1"/>
    </font>
    <font>
      <sz val="14"/>
      <color theme="1"/>
      <name val="Times New Roman"/>
      <family val="1"/>
    </font>
    <font>
      <sz val="11"/>
      <color rgb="FFFF0000"/>
      <name val="Times New Roman"/>
      <family val="1"/>
    </font>
    <font>
      <b/>
      <sz val="14"/>
      <name val="Times New Roman"/>
      <family val="1"/>
    </font>
    <font>
      <sz val="10"/>
      <name val="Arial"/>
      <family val="2"/>
    </font>
    <font>
      <sz val="12"/>
      <name val="Times New Roman"/>
      <family val="1"/>
    </font>
    <font>
      <sz val="10"/>
      <name val="Arial"/>
      <family val="2"/>
    </font>
    <font>
      <b/>
      <sz val="12"/>
      <name val="Times New Roman"/>
      <family val="1"/>
    </font>
    <font>
      <b/>
      <i/>
      <sz val="12"/>
      <color theme="1"/>
      <name val="Times New Roman"/>
      <family val="1"/>
    </font>
    <font>
      <b/>
      <sz val="12"/>
      <color rgb="FF000000"/>
      <name val="Times New Roman"/>
      <family val="1"/>
    </font>
    <font>
      <sz val="12"/>
      <color rgb="FF000000"/>
      <name val="Times New Roman"/>
      <family val="1"/>
    </font>
    <font>
      <sz val="10"/>
      <name val="Times New Roman"/>
      <family val="1"/>
    </font>
    <font>
      <sz val="11"/>
      <name val="Times New Roman"/>
      <family val="1"/>
    </font>
    <font>
      <sz val="14"/>
      <name val="Times New Roman"/>
      <family val="1"/>
    </font>
    <font>
      <b/>
      <i/>
      <sz val="12"/>
      <name val="Times New Roman"/>
      <family val="1"/>
    </font>
    <font>
      <b/>
      <sz val="10"/>
      <name val="Times New Roman"/>
      <family val="1"/>
    </font>
    <font>
      <b/>
      <sz val="10"/>
      <name val="Arial Narrow"/>
      <family val="2"/>
    </font>
    <font>
      <sz val="10"/>
      <color theme="1"/>
      <name val="Times New Roman"/>
      <family val="1"/>
    </font>
    <font>
      <sz val="10"/>
      <color rgb="FF000000"/>
      <name val="Times New Roman"/>
      <family val="1"/>
    </font>
    <font>
      <sz val="9"/>
      <color theme="1"/>
      <name val="Roboto"/>
    </font>
    <font>
      <b/>
      <sz val="22"/>
      <color theme="1"/>
      <name val="Arial Narrow"/>
      <family val="2"/>
    </font>
  </fonts>
  <fills count="4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FFFF"/>
      </patternFill>
    </fill>
    <fill>
      <patternFill patternType="solid">
        <fgColor indexed="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2"/>
        <bgColor rgb="FFFFFFFF"/>
      </patternFill>
    </fill>
    <fill>
      <patternFill patternType="solid">
        <fgColor theme="7" tint="0.79998168889431442"/>
        <bgColor rgb="FFDFF0D8"/>
      </patternFill>
    </fill>
    <fill>
      <patternFill patternType="solid">
        <fgColor theme="0" tint="-4.9989318521683403E-2"/>
        <bgColor rgb="FFFFFFFF"/>
      </patternFill>
    </fill>
    <fill>
      <patternFill patternType="solid">
        <fgColor rgb="FFFFFF00"/>
        <bgColor indexed="64"/>
      </patternFill>
    </fill>
  </fills>
  <borders count="9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style="thin">
        <color theme="0"/>
      </top>
      <bottom style="thin">
        <color theme="0"/>
      </bottom>
      <diagonal/>
    </border>
    <border>
      <left style="medium">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medium">
        <color theme="0"/>
      </left>
      <right style="thin">
        <color theme="0"/>
      </right>
      <top style="medium">
        <color theme="0"/>
      </top>
      <bottom style="medium">
        <color theme="0"/>
      </bottom>
      <diagonal/>
    </border>
    <border>
      <left style="thin">
        <color theme="0"/>
      </left>
      <right/>
      <top style="medium">
        <color theme="0"/>
      </top>
      <bottom style="medium">
        <color theme="0"/>
      </bottom>
      <diagonal/>
    </border>
    <border>
      <left style="thin">
        <color theme="0"/>
      </left>
      <right/>
      <top style="medium">
        <color theme="0"/>
      </top>
      <bottom style="thin">
        <color theme="0"/>
      </bottom>
      <diagonal/>
    </border>
    <border>
      <left style="thin">
        <color theme="0"/>
      </left>
      <right style="thin">
        <color theme="0"/>
      </right>
      <top/>
      <bottom style="thin">
        <color theme="0"/>
      </bottom>
      <diagonal/>
    </border>
    <border>
      <left style="thin">
        <color theme="0"/>
      </left>
      <right/>
      <top style="medium">
        <color theme="0"/>
      </top>
      <bottom/>
      <diagonal/>
    </border>
    <border>
      <left/>
      <right/>
      <top style="medium">
        <color theme="0"/>
      </top>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rgb="FFC00000"/>
      </bottom>
      <diagonal/>
    </border>
    <border>
      <left style="thin">
        <color theme="0" tint="-0.34998626667073579"/>
      </left>
      <right/>
      <top/>
      <bottom/>
      <diagonal/>
    </border>
    <border>
      <left/>
      <right/>
      <top style="thin">
        <color theme="0" tint="-0.34998626667073579"/>
      </top>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style="thick">
        <color rgb="FFC00000"/>
      </top>
      <bottom style="thin">
        <color theme="0" tint="-0.249977111117893"/>
      </bottom>
      <diagonal/>
    </border>
    <border>
      <left style="thin">
        <color theme="0" tint="-0.34998626667073579"/>
      </left>
      <right style="thin">
        <color theme="0" tint="-0.34998626667073579"/>
      </right>
      <top/>
      <bottom/>
      <diagonal/>
    </border>
    <border>
      <left/>
      <right style="thin">
        <color theme="0" tint="-0.249977111117893"/>
      </right>
      <top style="thin">
        <color theme="0" tint="-0.249977111117893"/>
      </top>
      <bottom style="thin">
        <color theme="0" tint="-0.249977111117893"/>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theme="0" tint="-0.249977111117893"/>
      </bottom>
      <diagonal/>
    </border>
  </borders>
  <cellStyleXfs count="17">
    <xf numFmtId="0" fontId="0" fillId="0" borderId="0"/>
    <xf numFmtId="0" fontId="2" fillId="0" borderId="0"/>
    <xf numFmtId="44" fontId="2" fillId="0" borderId="0" applyFont="0" applyFill="0" applyBorder="0" applyAlignment="0" applyProtection="0"/>
    <xf numFmtId="0" fontId="35" fillId="0" borderId="0"/>
    <xf numFmtId="0" fontId="37" fillId="0" borderId="0"/>
    <xf numFmtId="0" fontId="26" fillId="0" borderId="0"/>
    <xf numFmtId="0" fontId="37" fillId="0" borderId="0"/>
    <xf numFmtId="0" fontId="37" fillId="0" borderId="0"/>
    <xf numFmtId="0" fontId="42" fillId="0" borderId="0"/>
    <xf numFmtId="0" fontId="37" fillId="0" borderId="0"/>
    <xf numFmtId="0" fontId="36" fillId="0" borderId="0"/>
    <xf numFmtId="175" fontId="37" fillId="0" borderId="0" applyFont="0" applyFill="0" applyBorder="0" applyAlignment="0" applyProtection="0"/>
    <xf numFmtId="176" fontId="37" fillId="0" borderId="0" applyFont="0" applyFill="0" applyBorder="0" applyAlignment="0" applyProtection="0"/>
    <xf numFmtId="43" fontId="35" fillId="0" borderId="0" applyFont="0" applyFill="0" applyBorder="0" applyAlignment="0" applyProtection="0"/>
    <xf numFmtId="43" fontId="26" fillId="0" borderId="0" applyFont="0" applyFill="0" applyBorder="0" applyAlignment="0" applyProtection="0"/>
    <xf numFmtId="0" fontId="1" fillId="0" borderId="0"/>
    <xf numFmtId="44" fontId="1" fillId="0" borderId="0" applyFont="0" applyFill="0" applyBorder="0" applyAlignment="0" applyProtection="0"/>
  </cellStyleXfs>
  <cellXfs count="390">
    <xf numFmtId="0" fontId="0" fillId="0" borderId="0" xfId="0"/>
    <xf numFmtId="0" fontId="3" fillId="2" borderId="0" xfId="0" applyFont="1" applyFill="1" applyAlignment="1">
      <alignment horizontal="left" vertical="top" wrapText="1"/>
    </xf>
    <xf numFmtId="0" fontId="5" fillId="4" borderId="1" xfId="0" applyFont="1" applyFill="1" applyBorder="1" applyAlignment="1">
      <alignment horizontal="left" vertical="top" wrapText="1"/>
    </xf>
    <xf numFmtId="0" fontId="6" fillId="5" borderId="2" xfId="0" applyFont="1" applyFill="1" applyBorder="1" applyAlignment="1">
      <alignment horizontal="center" vertical="top" wrapText="1"/>
    </xf>
    <xf numFmtId="0" fontId="7" fillId="6" borderId="3" xfId="0" applyFont="1" applyFill="1" applyBorder="1" applyAlignment="1">
      <alignment horizontal="right" vertical="top" wrapText="1"/>
    </xf>
    <xf numFmtId="0" fontId="8" fillId="7" borderId="4" xfId="0" applyFont="1" applyFill="1" applyBorder="1" applyAlignment="1">
      <alignment horizontal="left" vertical="top" wrapText="1"/>
    </xf>
    <xf numFmtId="0" fontId="9" fillId="8" borderId="5" xfId="0" applyFont="1" applyFill="1" applyBorder="1" applyAlignment="1">
      <alignment horizontal="center" vertical="top" wrapText="1"/>
    </xf>
    <xf numFmtId="0" fontId="10" fillId="9" borderId="6" xfId="0" applyFont="1" applyFill="1" applyBorder="1" applyAlignment="1">
      <alignment horizontal="right" vertical="top" wrapText="1"/>
    </xf>
    <xf numFmtId="4" fontId="11" fillId="10" borderId="7" xfId="0" applyNumberFormat="1" applyFont="1" applyFill="1" applyBorder="1" applyAlignment="1">
      <alignment horizontal="right" vertical="top" wrapText="1"/>
    </xf>
    <xf numFmtId="164" fontId="12" fillId="11" borderId="8" xfId="0" applyNumberFormat="1" applyFont="1" applyFill="1" applyBorder="1" applyAlignment="1">
      <alignment horizontal="right" vertical="top" wrapText="1"/>
    </xf>
    <xf numFmtId="0" fontId="14" fillId="12" borderId="9" xfId="0" applyFont="1" applyFill="1" applyBorder="1" applyAlignment="1">
      <alignment horizontal="left" vertical="top" wrapText="1"/>
    </xf>
    <xf numFmtId="0" fontId="15" fillId="13" borderId="10" xfId="0" applyFont="1" applyFill="1" applyBorder="1" applyAlignment="1">
      <alignment horizontal="center" vertical="top" wrapText="1"/>
    </xf>
    <xf numFmtId="0" fontId="16" fillId="14" borderId="11" xfId="0" applyFont="1" applyFill="1" applyBorder="1" applyAlignment="1">
      <alignment horizontal="right" vertical="top" wrapText="1"/>
    </xf>
    <xf numFmtId="4" fontId="17" fillId="15" borderId="12" xfId="0" applyNumberFormat="1" applyFont="1" applyFill="1" applyBorder="1" applyAlignment="1">
      <alignment horizontal="right" vertical="top" wrapText="1"/>
    </xf>
    <xf numFmtId="164" fontId="18" fillId="16" borderId="13" xfId="0" applyNumberFormat="1" applyFont="1" applyFill="1" applyBorder="1" applyAlignment="1">
      <alignment horizontal="right" vertical="top" wrapText="1"/>
    </xf>
    <xf numFmtId="0" fontId="20" fillId="19" borderId="0" xfId="0" applyFont="1" applyFill="1" applyAlignment="1">
      <alignment horizontal="left" vertical="top" wrapText="1"/>
    </xf>
    <xf numFmtId="0" fontId="21" fillId="20" borderId="0" xfId="0" applyFont="1" applyFill="1" applyAlignment="1">
      <alignment horizontal="center" vertical="top" wrapText="1"/>
    </xf>
    <xf numFmtId="0" fontId="22" fillId="21" borderId="0" xfId="0" applyFont="1" applyFill="1" applyAlignment="1">
      <alignment horizontal="right" vertical="top" wrapText="1"/>
    </xf>
    <xf numFmtId="0" fontId="24" fillId="23" borderId="0" xfId="0" applyFont="1" applyFill="1" applyAlignment="1">
      <alignment horizontal="left" vertical="top" wrapText="1"/>
    </xf>
    <xf numFmtId="0" fontId="25" fillId="24" borderId="0" xfId="0" applyFont="1" applyFill="1" applyAlignment="1">
      <alignment horizontal="center" vertical="top" wrapText="1"/>
    </xf>
    <xf numFmtId="0" fontId="19" fillId="27" borderId="0" xfId="0" applyFont="1" applyFill="1" applyAlignment="1">
      <alignment horizontal="center" vertical="top" wrapText="1"/>
    </xf>
    <xf numFmtId="0" fontId="13" fillId="27" borderId="0" xfId="0" applyFont="1" applyFill="1" applyAlignment="1">
      <alignment horizontal="center" vertical="top" wrapText="1"/>
    </xf>
    <xf numFmtId="0" fontId="13" fillId="27" borderId="0" xfId="0" applyFont="1" applyFill="1" applyAlignment="1">
      <alignment horizontal="right" vertical="top" wrapText="1"/>
    </xf>
    <xf numFmtId="4" fontId="13" fillId="27" borderId="0" xfId="0" applyNumberFormat="1" applyFont="1" applyFill="1" applyAlignment="1">
      <alignment horizontal="right" vertical="top" wrapText="1"/>
    </xf>
    <xf numFmtId="0" fontId="13" fillId="27" borderId="0" xfId="0" applyFont="1" applyFill="1" applyAlignment="1">
      <alignment horizontal="left" vertical="top" wrapText="1"/>
    </xf>
    <xf numFmtId="0" fontId="19" fillId="27" borderId="0" xfId="0" applyFont="1" applyFill="1" applyAlignment="1">
      <alignment horizontal="left" vertical="top" wrapText="1"/>
    </xf>
    <xf numFmtId="0" fontId="14" fillId="26" borderId="14" xfId="0" applyFont="1" applyFill="1" applyBorder="1" applyAlignment="1">
      <alignment horizontal="left" vertical="top" wrapText="1"/>
    </xf>
    <xf numFmtId="4" fontId="19" fillId="27" borderId="0" xfId="0" applyNumberFormat="1" applyFont="1" applyFill="1" applyAlignment="1">
      <alignment horizontal="right" vertical="top" wrapText="1"/>
    </xf>
    <xf numFmtId="0" fontId="19" fillId="27" borderId="0" xfId="0" applyFont="1" applyFill="1" applyAlignment="1">
      <alignment horizontal="right" vertical="top" wrapText="1"/>
    </xf>
    <xf numFmtId="4" fontId="19" fillId="18" borderId="15" xfId="0" applyNumberFormat="1" applyFont="1" applyFill="1" applyBorder="1" applyAlignment="1">
      <alignment horizontal="right" vertical="top" wrapText="1"/>
    </xf>
    <xf numFmtId="166" fontId="19" fillId="18" borderId="15" xfId="0" applyNumberFormat="1" applyFont="1" applyFill="1" applyBorder="1" applyAlignment="1">
      <alignment horizontal="right" vertical="top" wrapText="1"/>
    </xf>
    <xf numFmtId="0" fontId="19" fillId="18" borderId="15" xfId="0" applyFont="1" applyFill="1" applyBorder="1" applyAlignment="1">
      <alignment horizontal="center" vertical="top" wrapText="1"/>
    </xf>
    <xf numFmtId="0" fontId="19" fillId="18" borderId="15" xfId="0" applyFont="1" applyFill="1" applyBorder="1" applyAlignment="1">
      <alignment horizontal="left" vertical="top" wrapText="1"/>
    </xf>
    <xf numFmtId="0" fontId="19" fillId="18" borderId="15" xfId="0" applyFont="1" applyFill="1" applyBorder="1" applyAlignment="1">
      <alignment horizontal="right" vertical="top" wrapText="1"/>
    </xf>
    <xf numFmtId="4" fontId="14" fillId="26" borderId="15" xfId="0" applyNumberFormat="1" applyFont="1" applyFill="1" applyBorder="1" applyAlignment="1">
      <alignment horizontal="right" vertical="top" wrapText="1"/>
    </xf>
    <xf numFmtId="166" fontId="14" fillId="26" borderId="15" xfId="0" applyNumberFormat="1" applyFont="1" applyFill="1" applyBorder="1" applyAlignment="1">
      <alignment horizontal="right" vertical="top" wrapText="1"/>
    </xf>
    <xf numFmtId="0" fontId="14" fillId="26" borderId="15" xfId="0" applyFont="1" applyFill="1" applyBorder="1" applyAlignment="1">
      <alignment horizontal="center" vertical="top" wrapText="1"/>
    </xf>
    <xf numFmtId="0" fontId="14" fillId="26" borderId="15" xfId="0" applyFont="1" applyFill="1" applyBorder="1" applyAlignment="1">
      <alignment horizontal="left" vertical="top" wrapText="1"/>
    </xf>
    <xf numFmtId="0" fontId="14" fillId="26" borderId="15" xfId="0" applyFont="1" applyFill="1" applyBorder="1" applyAlignment="1">
      <alignment horizontal="right" vertical="top" wrapText="1"/>
    </xf>
    <xf numFmtId="0" fontId="3" fillId="27" borderId="15" xfId="0" applyFont="1" applyFill="1" applyBorder="1" applyAlignment="1">
      <alignment horizontal="right" vertical="top" wrapText="1"/>
    </xf>
    <xf numFmtId="0" fontId="3" fillId="27" borderId="15" xfId="0" applyFont="1" applyFill="1" applyBorder="1" applyAlignment="1">
      <alignment horizontal="center" vertical="top" wrapText="1"/>
    </xf>
    <xf numFmtId="0" fontId="3" fillId="27" borderId="15" xfId="0" applyFont="1" applyFill="1" applyBorder="1" applyAlignment="1">
      <alignment horizontal="left" vertical="top" wrapText="1"/>
    </xf>
    <xf numFmtId="4" fontId="19" fillId="17" borderId="15" xfId="0" applyNumberFormat="1" applyFont="1" applyFill="1" applyBorder="1" applyAlignment="1">
      <alignment horizontal="right" vertical="top" wrapText="1"/>
    </xf>
    <xf numFmtId="166" fontId="19" fillId="17" borderId="15" xfId="0" applyNumberFormat="1" applyFont="1" applyFill="1" applyBorder="1" applyAlignment="1">
      <alignment horizontal="right" vertical="top" wrapText="1"/>
    </xf>
    <xf numFmtId="0" fontId="19" fillId="17" borderId="15" xfId="0" applyFont="1" applyFill="1" applyBorder="1" applyAlignment="1">
      <alignment horizontal="center" vertical="top" wrapText="1"/>
    </xf>
    <xf numFmtId="0" fontId="19" fillId="17" borderId="15" xfId="0" applyFont="1" applyFill="1" applyBorder="1" applyAlignment="1">
      <alignment horizontal="left" vertical="top" wrapText="1"/>
    </xf>
    <xf numFmtId="0" fontId="19" fillId="17" borderId="15" xfId="0" applyFont="1" applyFill="1" applyBorder="1" applyAlignment="1">
      <alignment horizontal="right" vertical="top" wrapText="1"/>
    </xf>
    <xf numFmtId="0" fontId="3" fillId="27" borderId="0" xfId="0" applyFont="1" applyFill="1" applyAlignment="1">
      <alignment horizontal="left" vertical="top" wrapText="1"/>
    </xf>
    <xf numFmtId="164" fontId="8" fillId="25" borderId="15" xfId="0" applyNumberFormat="1" applyFont="1" applyFill="1" applyBorder="1" applyAlignment="1">
      <alignment horizontal="right" vertical="top" wrapText="1"/>
    </xf>
    <xf numFmtId="4" fontId="8" fillId="25" borderId="15" xfId="0" applyNumberFormat="1" applyFont="1" applyFill="1" applyBorder="1" applyAlignment="1">
      <alignment horizontal="right" vertical="top" wrapText="1"/>
    </xf>
    <xf numFmtId="0" fontId="8" fillId="25" borderId="15" xfId="0" applyFont="1" applyFill="1" applyBorder="1" applyAlignment="1">
      <alignment horizontal="right" vertical="top" wrapText="1"/>
    </xf>
    <xf numFmtId="0" fontId="8" fillId="25" borderId="15" xfId="0" applyFont="1" applyFill="1" applyBorder="1" applyAlignment="1">
      <alignment horizontal="left" vertical="top" wrapText="1"/>
    </xf>
    <xf numFmtId="166" fontId="13" fillId="27" borderId="0" xfId="0" applyNumberFormat="1" applyFont="1" applyFill="1" applyAlignment="1">
      <alignment horizontal="right" vertical="top" wrapText="1"/>
    </xf>
    <xf numFmtId="0" fontId="27" fillId="0" borderId="0" xfId="1" applyFont="1"/>
    <xf numFmtId="0" fontId="28" fillId="0" borderId="0" xfId="1" applyFont="1"/>
    <xf numFmtId="0" fontId="27" fillId="29" borderId="22" xfId="1" applyFont="1" applyFill="1" applyBorder="1" applyAlignment="1">
      <alignment horizontal="right"/>
    </xf>
    <xf numFmtId="0" fontId="27" fillId="29" borderId="23" xfId="1" applyFont="1" applyFill="1" applyBorder="1" applyAlignment="1">
      <alignment horizontal="right"/>
    </xf>
    <xf numFmtId="0" fontId="27" fillId="29" borderId="24" xfId="1" applyFont="1" applyFill="1" applyBorder="1" applyAlignment="1">
      <alignment horizontal="right"/>
    </xf>
    <xf numFmtId="0" fontId="27" fillId="29" borderId="0" xfId="1" applyFont="1" applyFill="1" applyAlignment="1">
      <alignment horizontal="left"/>
    </xf>
    <xf numFmtId="0" fontId="27" fillId="0" borderId="23" xfId="1" applyFont="1" applyBorder="1" applyAlignment="1">
      <alignment vertical="center"/>
    </xf>
    <xf numFmtId="0" fontId="31" fillId="32" borderId="25" xfId="1" applyFont="1" applyFill="1" applyBorder="1" applyAlignment="1">
      <alignment horizontal="center" vertical="center"/>
    </xf>
    <xf numFmtId="0" fontId="29" fillId="29" borderId="27" xfId="1" applyFont="1" applyFill="1" applyBorder="1" applyAlignment="1">
      <alignment horizontal="center"/>
    </xf>
    <xf numFmtId="0" fontId="27" fillId="29" borderId="28" xfId="1" applyFont="1" applyFill="1" applyBorder="1"/>
    <xf numFmtId="0" fontId="27" fillId="0" borderId="28" xfId="1" applyFont="1" applyBorder="1"/>
    <xf numFmtId="167" fontId="27" fillId="30" borderId="31" xfId="1" applyNumberFormat="1" applyFont="1" applyFill="1" applyBorder="1" applyAlignment="1">
      <alignment horizontal="center"/>
    </xf>
    <xf numFmtId="0" fontId="27" fillId="29" borderId="32" xfId="1" applyFont="1" applyFill="1" applyBorder="1" applyAlignment="1">
      <alignment horizontal="center"/>
    </xf>
    <xf numFmtId="0" fontId="27" fillId="29" borderId="31" xfId="1" applyFont="1" applyFill="1" applyBorder="1"/>
    <xf numFmtId="0" fontId="27" fillId="29" borderId="32" xfId="1" applyFont="1" applyFill="1" applyBorder="1" applyAlignment="1">
      <alignment horizontal="left"/>
    </xf>
    <xf numFmtId="0" fontId="27" fillId="29" borderId="0" xfId="1" applyFont="1" applyFill="1" applyAlignment="1">
      <alignment vertical="center"/>
    </xf>
    <xf numFmtId="0" fontId="33" fillId="0" borderId="0" xfId="1" applyFont="1"/>
    <xf numFmtId="0" fontId="31" fillId="30" borderId="33" xfId="1" applyFont="1" applyFill="1" applyBorder="1"/>
    <xf numFmtId="0" fontId="31" fillId="30" borderId="35" xfId="1" applyFont="1" applyFill="1" applyBorder="1"/>
    <xf numFmtId="0" fontId="31" fillId="30" borderId="34" xfId="1" applyFont="1" applyFill="1" applyBorder="1"/>
    <xf numFmtId="44" fontId="29" fillId="29" borderId="34" xfId="2" applyFont="1" applyFill="1" applyBorder="1" applyAlignment="1">
      <alignment vertical="center"/>
    </xf>
    <xf numFmtId="0" fontId="27" fillId="29" borderId="36" xfId="1" applyFont="1" applyFill="1" applyBorder="1" applyAlignment="1">
      <alignment vertical="center" wrapText="1"/>
    </xf>
    <xf numFmtId="44" fontId="29" fillId="29" borderId="37" xfId="2" applyFont="1" applyFill="1" applyBorder="1" applyAlignment="1">
      <alignment horizontal="center" vertical="center"/>
    </xf>
    <xf numFmtId="0" fontId="27" fillId="29" borderId="16" xfId="1" applyFont="1" applyFill="1" applyBorder="1" applyAlignment="1">
      <alignment vertical="center"/>
    </xf>
    <xf numFmtId="0" fontId="36" fillId="0" borderId="0" xfId="3" applyFont="1"/>
    <xf numFmtId="0" fontId="36" fillId="0" borderId="0" xfId="4" applyFont="1"/>
    <xf numFmtId="0" fontId="38" fillId="0" borderId="38" xfId="4" applyFont="1" applyBorder="1" applyAlignment="1">
      <alignment horizontal="center"/>
    </xf>
    <xf numFmtId="0" fontId="28" fillId="0" borderId="0" xfId="1" applyFont="1" applyAlignment="1">
      <alignment horizontal="center" vertical="center"/>
    </xf>
    <xf numFmtId="0" fontId="39" fillId="0" borderId="0" xfId="1" applyFont="1" applyAlignment="1">
      <alignment horizontal="center" vertical="center"/>
    </xf>
    <xf numFmtId="0" fontId="27" fillId="0" borderId="0" xfId="1" applyFont="1" applyAlignment="1">
      <alignment horizontal="center"/>
    </xf>
    <xf numFmtId="0" fontId="13" fillId="19" borderId="0" xfId="0" applyFont="1" applyFill="1" applyAlignment="1">
      <alignment horizontal="left" vertical="top" wrapText="1"/>
    </xf>
    <xf numFmtId="0" fontId="38" fillId="28" borderId="40" xfId="3" applyFont="1" applyFill="1" applyBorder="1" applyAlignment="1">
      <alignment vertical="top" wrapText="1"/>
    </xf>
    <xf numFmtId="0" fontId="36" fillId="28" borderId="40" xfId="3" applyFont="1" applyFill="1" applyBorder="1" applyAlignment="1">
      <alignment vertical="top" wrapText="1"/>
    </xf>
    <xf numFmtId="0" fontId="35" fillId="0" borderId="0" xfId="3"/>
    <xf numFmtId="0" fontId="38" fillId="28" borderId="40" xfId="3" applyFont="1" applyFill="1" applyBorder="1" applyAlignment="1">
      <alignment vertical="center" wrapText="1"/>
    </xf>
    <xf numFmtId="10" fontId="36" fillId="28" borderId="40" xfId="3" applyNumberFormat="1" applyFont="1" applyFill="1" applyBorder="1" applyAlignment="1">
      <alignment horizontal="center" vertical="center" wrapText="1"/>
    </xf>
    <xf numFmtId="0" fontId="38" fillId="0" borderId="0" xfId="3" applyFont="1" applyAlignment="1">
      <alignment horizontal="right"/>
    </xf>
    <xf numFmtId="0" fontId="36" fillId="0" borderId="0" xfId="3" applyFont="1" applyAlignment="1">
      <alignment vertical="top"/>
    </xf>
    <xf numFmtId="0" fontId="38" fillId="34" borderId="44" xfId="3" applyFont="1" applyFill="1" applyBorder="1" applyAlignment="1">
      <alignment horizontal="center" vertical="center"/>
    </xf>
    <xf numFmtId="4" fontId="40" fillId="28" borderId="44" xfId="3" applyNumberFormat="1" applyFont="1" applyFill="1" applyBorder="1" applyAlignment="1">
      <alignment horizontal="right" vertical="top" wrapText="1"/>
    </xf>
    <xf numFmtId="4" fontId="36" fillId="28" borderId="44" xfId="3" applyNumberFormat="1" applyFont="1" applyFill="1" applyBorder="1" applyAlignment="1">
      <alignment wrapText="1"/>
    </xf>
    <xf numFmtId="0" fontId="36" fillId="0" borderId="0" xfId="3" applyFont="1" applyAlignment="1">
      <alignment wrapText="1"/>
    </xf>
    <xf numFmtId="44" fontId="36" fillId="0" borderId="0" xfId="3" applyNumberFormat="1" applyFont="1" applyAlignment="1">
      <alignment wrapText="1"/>
    </xf>
    <xf numFmtId="4" fontId="36" fillId="0" borderId="0" xfId="3" applyNumberFormat="1" applyFont="1" applyAlignment="1">
      <alignment wrapText="1"/>
    </xf>
    <xf numFmtId="0" fontId="35" fillId="0" borderId="0" xfId="3" applyAlignment="1">
      <alignment wrapText="1"/>
    </xf>
    <xf numFmtId="10" fontId="40" fillId="28" borderId="44" xfId="3" applyNumberFormat="1" applyFont="1" applyFill="1" applyBorder="1" applyAlignment="1">
      <alignment horizontal="right" vertical="top" wrapText="1"/>
    </xf>
    <xf numFmtId="10" fontId="36" fillId="28" borderId="47" xfId="3" applyNumberFormat="1" applyFont="1" applyFill="1" applyBorder="1" applyAlignment="1">
      <alignment wrapText="1"/>
    </xf>
    <xf numFmtId="10" fontId="36" fillId="0" borderId="0" xfId="3" applyNumberFormat="1" applyFont="1" applyAlignment="1">
      <alignment wrapText="1"/>
    </xf>
    <xf numFmtId="4" fontId="36" fillId="28" borderId="46" xfId="3" applyNumberFormat="1" applyFont="1" applyFill="1" applyBorder="1" applyAlignment="1">
      <alignment wrapText="1"/>
    </xf>
    <xf numFmtId="0" fontId="36" fillId="28" borderId="46" xfId="3" applyFont="1" applyFill="1" applyBorder="1" applyAlignment="1">
      <alignment wrapText="1"/>
    </xf>
    <xf numFmtId="0" fontId="36" fillId="28" borderId="44" xfId="3" applyFont="1" applyFill="1" applyBorder="1" applyAlignment="1">
      <alignment wrapText="1"/>
    </xf>
    <xf numFmtId="4" fontId="41" fillId="0" borderId="44" xfId="3" applyNumberFormat="1" applyFont="1" applyBorder="1" applyAlignment="1">
      <alignment horizontal="right" vertical="top" wrapText="1"/>
    </xf>
    <xf numFmtId="4" fontId="36" fillId="0" borderId="44" xfId="3" applyNumberFormat="1" applyFont="1" applyBorder="1" applyAlignment="1">
      <alignment wrapText="1"/>
    </xf>
    <xf numFmtId="10" fontId="41" fillId="0" borderId="44" xfId="3" applyNumberFormat="1" applyFont="1" applyBorder="1" applyAlignment="1">
      <alignment horizontal="right" vertical="top" wrapText="1"/>
    </xf>
    <xf numFmtId="10" fontId="36" fillId="0" borderId="47" xfId="3" applyNumberFormat="1" applyFont="1" applyBorder="1" applyAlignment="1">
      <alignment wrapText="1"/>
    </xf>
    <xf numFmtId="4" fontId="36" fillId="0" borderId="46" xfId="3" applyNumberFormat="1" applyFont="1" applyBorder="1" applyAlignment="1">
      <alignment wrapText="1"/>
    </xf>
    <xf numFmtId="4" fontId="36" fillId="0" borderId="51" xfId="3" applyNumberFormat="1" applyFont="1" applyBorder="1" applyAlignment="1">
      <alignment wrapText="1"/>
    </xf>
    <xf numFmtId="0" fontId="41" fillId="28" borderId="52" xfId="3" applyFont="1" applyFill="1" applyBorder="1" applyAlignment="1">
      <alignment horizontal="center" vertical="top" wrapText="1"/>
    </xf>
    <xf numFmtId="4" fontId="36" fillId="28" borderId="51" xfId="3" applyNumberFormat="1" applyFont="1" applyFill="1" applyBorder="1" applyAlignment="1">
      <alignment wrapText="1"/>
    </xf>
    <xf numFmtId="10" fontId="36" fillId="33" borderId="0" xfId="3" applyNumberFormat="1" applyFont="1" applyFill="1"/>
    <xf numFmtId="4" fontId="36" fillId="0" borderId="0" xfId="3" applyNumberFormat="1" applyFont="1"/>
    <xf numFmtId="44" fontId="36" fillId="0" borderId="0" xfId="3" applyNumberFormat="1" applyFont="1"/>
    <xf numFmtId="0" fontId="38" fillId="34" borderId="0" xfId="3" applyFont="1" applyFill="1"/>
    <xf numFmtId="0" fontId="38" fillId="28" borderId="40" xfId="3" applyFont="1" applyFill="1" applyBorder="1" applyAlignment="1">
      <alignment vertical="center"/>
    </xf>
    <xf numFmtId="0" fontId="38" fillId="28" borderId="40" xfId="3" applyFont="1" applyFill="1" applyBorder="1" applyAlignment="1">
      <alignment horizontal="center" vertical="center" wrapText="1"/>
    </xf>
    <xf numFmtId="0" fontId="42" fillId="36" borderId="0" xfId="6" applyFont="1" applyFill="1" applyAlignment="1">
      <alignment wrapText="1"/>
    </xf>
    <xf numFmtId="0" fontId="43" fillId="0" borderId="0" xfId="6" applyFont="1" applyAlignment="1">
      <alignment vertical="center"/>
    </xf>
    <xf numFmtId="0" fontId="43" fillId="0" borderId="0" xfId="6" applyFont="1" applyAlignment="1">
      <alignment horizontal="left" vertical="center"/>
    </xf>
    <xf numFmtId="0" fontId="43" fillId="0" borderId="0" xfId="6" applyFont="1" applyAlignment="1">
      <alignment vertical="center" wrapText="1"/>
    </xf>
    <xf numFmtId="0" fontId="38" fillId="0" borderId="0" xfId="7" applyFont="1" applyAlignment="1">
      <alignment horizontal="left"/>
    </xf>
    <xf numFmtId="0" fontId="38" fillId="0" borderId="0" xfId="8" applyFont="1" applyAlignment="1">
      <alignment vertical="center" wrapText="1"/>
    </xf>
    <xf numFmtId="0" fontId="42" fillId="0" borderId="0" xfId="9" applyFont="1"/>
    <xf numFmtId="0" fontId="38" fillId="0" borderId="65" xfId="9" applyFont="1" applyBorder="1" applyAlignment="1">
      <alignment horizontal="center"/>
    </xf>
    <xf numFmtId="10" fontId="36" fillId="0" borderId="38" xfId="9" applyNumberFormat="1" applyFont="1" applyBorder="1" applyAlignment="1">
      <alignment horizontal="center"/>
    </xf>
    <xf numFmtId="10" fontId="38" fillId="0" borderId="38" xfId="9" applyNumberFormat="1" applyFont="1" applyBorder="1" applyAlignment="1">
      <alignment horizontal="center"/>
    </xf>
    <xf numFmtId="10" fontId="36" fillId="0" borderId="68" xfId="9" applyNumberFormat="1" applyFont="1" applyBorder="1" applyAlignment="1">
      <alignment horizontal="center"/>
    </xf>
    <xf numFmtId="0" fontId="36" fillId="0" borderId="0" xfId="9" applyFont="1" applyAlignment="1">
      <alignment horizontal="center"/>
    </xf>
    <xf numFmtId="10" fontId="36" fillId="0" borderId="71" xfId="9" applyNumberFormat="1" applyFont="1" applyBorder="1" applyAlignment="1">
      <alignment horizontal="center"/>
    </xf>
    <xf numFmtId="10" fontId="36" fillId="0" borderId="72" xfId="9" applyNumberFormat="1" applyFont="1" applyBorder="1" applyAlignment="1">
      <alignment horizontal="center"/>
    </xf>
    <xf numFmtId="168" fontId="38" fillId="0" borderId="74" xfId="9" applyNumberFormat="1" applyFont="1" applyBorder="1" applyAlignment="1">
      <alignment horizontal="center"/>
    </xf>
    <xf numFmtId="168" fontId="36" fillId="0" borderId="72" xfId="9" applyNumberFormat="1" applyFont="1" applyBorder="1" applyAlignment="1">
      <alignment horizontal="center"/>
    </xf>
    <xf numFmtId="0" fontId="33" fillId="0" borderId="0" xfId="9" applyFont="1"/>
    <xf numFmtId="169" fontId="36" fillId="0" borderId="71" xfId="9" applyNumberFormat="1" applyFont="1" applyBorder="1" applyAlignment="1">
      <alignment horizontal="center"/>
    </xf>
    <xf numFmtId="168" fontId="36" fillId="0" borderId="38" xfId="9" applyNumberFormat="1" applyFont="1" applyBorder="1" applyAlignment="1">
      <alignment horizontal="center"/>
    </xf>
    <xf numFmtId="168" fontId="38" fillId="0" borderId="38" xfId="9" applyNumberFormat="1" applyFont="1" applyBorder="1" applyAlignment="1">
      <alignment horizontal="center"/>
    </xf>
    <xf numFmtId="168" fontId="38" fillId="0" borderId="66" xfId="9" applyNumberFormat="1" applyFont="1" applyBorder="1" applyAlignment="1">
      <alignment horizontal="center"/>
    </xf>
    <xf numFmtId="10" fontId="38" fillId="0" borderId="78" xfId="9" applyNumberFormat="1" applyFont="1" applyBorder="1" applyAlignment="1">
      <alignment horizontal="center"/>
    </xf>
    <xf numFmtId="0" fontId="36" fillId="0" borderId="0" xfId="9" applyFont="1"/>
    <xf numFmtId="168" fontId="42" fillId="0" borderId="0" xfId="9" applyNumberFormat="1" applyFont="1"/>
    <xf numFmtId="0" fontId="36" fillId="0" borderId="38" xfId="9" applyFont="1" applyBorder="1" applyAlignment="1">
      <alignment horizontal="right" vertical="top"/>
    </xf>
    <xf numFmtId="0" fontId="36" fillId="0" borderId="38" xfId="9" applyFont="1" applyBorder="1" applyAlignment="1">
      <alignment horizontal="right"/>
    </xf>
    <xf numFmtId="0" fontId="36" fillId="0" borderId="84" xfId="9" applyFont="1" applyBorder="1"/>
    <xf numFmtId="0" fontId="36" fillId="0" borderId="39" xfId="9" applyFont="1" applyBorder="1"/>
    <xf numFmtId="0" fontId="36" fillId="0" borderId="85" xfId="9" applyFont="1" applyBorder="1"/>
    <xf numFmtId="0" fontId="36" fillId="0" borderId="86" xfId="9" applyFont="1" applyBorder="1"/>
    <xf numFmtId="0" fontId="36" fillId="0" borderId="86" xfId="9" applyFont="1" applyBorder="1" applyAlignment="1">
      <alignment horizontal="center"/>
    </xf>
    <xf numFmtId="0" fontId="36" fillId="0" borderId="87" xfId="9" applyFont="1" applyBorder="1"/>
    <xf numFmtId="0" fontId="36" fillId="0" borderId="59" xfId="9" applyFont="1" applyBorder="1" applyAlignment="1">
      <alignment horizontal="center"/>
    </xf>
    <xf numFmtId="0" fontId="36" fillId="0" borderId="63" xfId="9" applyFont="1" applyBorder="1" applyAlignment="1">
      <alignment horizontal="center"/>
    </xf>
    <xf numFmtId="170" fontId="36" fillId="0" borderId="59" xfId="9" applyNumberFormat="1" applyFont="1" applyBorder="1" applyAlignment="1">
      <alignment horizontal="center"/>
    </xf>
    <xf numFmtId="171" fontId="36" fillId="0" borderId="59" xfId="9" applyNumberFormat="1" applyFont="1" applyBorder="1" applyAlignment="1">
      <alignment horizontal="center"/>
    </xf>
    <xf numFmtId="172" fontId="36" fillId="0" borderId="63" xfId="9" applyNumberFormat="1" applyFont="1" applyBorder="1" applyAlignment="1">
      <alignment horizontal="center"/>
    </xf>
    <xf numFmtId="173" fontId="36" fillId="0" borderId="59" xfId="9" applyNumberFormat="1" applyFont="1" applyBorder="1" applyAlignment="1">
      <alignment horizontal="center"/>
    </xf>
    <xf numFmtId="174" fontId="36" fillId="0" borderId="59" xfId="9" applyNumberFormat="1" applyFont="1" applyBorder="1" applyAlignment="1">
      <alignment horizontal="center"/>
    </xf>
    <xf numFmtId="174" fontId="36" fillId="0" borderId="63" xfId="9" applyNumberFormat="1" applyFont="1" applyBorder="1" applyAlignment="1">
      <alignment horizontal="center"/>
    </xf>
    <xf numFmtId="0" fontId="45" fillId="0" borderId="0" xfId="9" applyFont="1" applyAlignment="1">
      <alignment horizontal="left"/>
    </xf>
    <xf numFmtId="0" fontId="45" fillId="0" borderId="0" xfId="9" applyFont="1" applyAlignment="1">
      <alignment wrapText="1"/>
    </xf>
    <xf numFmtId="0" fontId="45" fillId="0" borderId="0" xfId="9" applyFont="1"/>
    <xf numFmtId="0" fontId="46" fillId="0" borderId="0" xfId="9" applyFont="1"/>
    <xf numFmtId="0" fontId="45" fillId="0" borderId="0" xfId="9" applyFont="1" applyAlignment="1">
      <alignment horizontal="left" wrapText="1"/>
    </xf>
    <xf numFmtId="9" fontId="45" fillId="0" borderId="0" xfId="9" applyNumberFormat="1" applyFont="1" applyAlignment="1">
      <alignment horizontal="left" wrapText="1"/>
    </xf>
    <xf numFmtId="0" fontId="42" fillId="0" borderId="0" xfId="9" applyFont="1" applyAlignment="1">
      <alignment wrapText="1"/>
    </xf>
    <xf numFmtId="0" fontId="42" fillId="0" borderId="0" xfId="10" applyFont="1" applyAlignment="1">
      <alignment wrapText="1"/>
    </xf>
    <xf numFmtId="4" fontId="42" fillId="0" borderId="0" xfId="9" applyNumberFormat="1" applyFont="1"/>
    <xf numFmtId="0" fontId="42" fillId="0" borderId="0" xfId="9" applyFont="1" applyAlignment="1">
      <alignment horizontal="center"/>
    </xf>
    <xf numFmtId="175" fontId="42" fillId="0" borderId="0" xfId="11" applyFont="1" applyFill="1" applyAlignment="1"/>
    <xf numFmtId="176" fontId="42" fillId="0" borderId="0" xfId="12" applyFont="1" applyFill="1" applyAlignment="1"/>
    <xf numFmtId="49" fontId="42" fillId="0" borderId="0" xfId="9" applyNumberFormat="1" applyFont="1" applyAlignment="1">
      <alignment horizontal="center" wrapText="1"/>
    </xf>
    <xf numFmtId="0" fontId="42" fillId="0" borderId="0" xfId="10" applyFont="1" applyAlignment="1">
      <alignment vertical="center" wrapText="1"/>
    </xf>
    <xf numFmtId="0" fontId="42" fillId="0" borderId="0" xfId="9" applyFont="1" applyAlignment="1">
      <alignment vertical="center" wrapText="1"/>
    </xf>
    <xf numFmtId="175" fontId="42" fillId="0" borderId="0" xfId="11" applyFont="1" applyAlignment="1"/>
    <xf numFmtId="176" fontId="42" fillId="0" borderId="0" xfId="12" applyFont="1" applyAlignment="1"/>
    <xf numFmtId="4" fontId="23" fillId="22" borderId="0" xfId="0" applyNumberFormat="1" applyFont="1" applyFill="1" applyAlignment="1">
      <alignment vertical="top" wrapText="1"/>
    </xf>
    <xf numFmtId="0" fontId="22" fillId="21" borderId="0" xfId="0" applyFont="1" applyFill="1" applyAlignment="1">
      <alignment vertical="top" wrapText="1"/>
    </xf>
    <xf numFmtId="0" fontId="36" fillId="0" borderId="40" xfId="3" applyFont="1" applyBorder="1"/>
    <xf numFmtId="0" fontId="36" fillId="0" borderId="0" xfId="3" applyFont="1" applyAlignment="1">
      <alignment horizontal="left"/>
    </xf>
    <xf numFmtId="0" fontId="38" fillId="38" borderId="40" xfId="3" applyFont="1" applyFill="1" applyBorder="1"/>
    <xf numFmtId="0" fontId="38" fillId="38" borderId="40" xfId="3" applyFont="1" applyFill="1" applyBorder="1" applyAlignment="1">
      <alignment horizontal="center" vertical="center"/>
    </xf>
    <xf numFmtId="0" fontId="36" fillId="0" borderId="40" xfId="3" applyFont="1" applyBorder="1" applyAlignment="1">
      <alignment horizontal="center" vertical="center"/>
    </xf>
    <xf numFmtId="0" fontId="36" fillId="0" borderId="40" xfId="3" applyFont="1" applyBorder="1" applyAlignment="1">
      <alignment wrapText="1"/>
    </xf>
    <xf numFmtId="177" fontId="36" fillId="0" borderId="40" xfId="3" applyNumberFormat="1" applyFont="1" applyBorder="1" applyAlignment="1">
      <alignment horizontal="center" vertical="center"/>
    </xf>
    <xf numFmtId="2" fontId="36" fillId="0" borderId="40" xfId="3" applyNumberFormat="1" applyFont="1" applyBorder="1" applyAlignment="1">
      <alignment horizontal="center" vertical="center"/>
    </xf>
    <xf numFmtId="4" fontId="36" fillId="0" borderId="40" xfId="3" applyNumberFormat="1" applyFont="1" applyBorder="1" applyAlignment="1">
      <alignment horizontal="center" vertical="center"/>
    </xf>
    <xf numFmtId="177" fontId="36" fillId="34" borderId="40" xfId="3" applyNumberFormat="1" applyFont="1" applyFill="1" applyBorder="1" applyAlignment="1">
      <alignment horizontal="center"/>
    </xf>
    <xf numFmtId="4" fontId="36" fillId="34" borderId="40" xfId="3" applyNumberFormat="1" applyFont="1" applyFill="1" applyBorder="1" applyAlignment="1">
      <alignment horizontal="center"/>
    </xf>
    <xf numFmtId="0" fontId="37" fillId="0" borderId="0" xfId="3" applyFont="1"/>
    <xf numFmtId="0" fontId="36" fillId="0" borderId="53" xfId="3" applyFont="1" applyBorder="1" applyAlignment="1">
      <alignment wrapText="1"/>
    </xf>
    <xf numFmtId="0" fontId="38" fillId="39" borderId="44" xfId="3" applyFont="1" applyFill="1" applyBorder="1" applyAlignment="1">
      <alignment horizontal="left" vertical="top" wrapText="1"/>
    </xf>
    <xf numFmtId="0" fontId="38" fillId="39" borderId="44" xfId="3" applyFont="1" applyFill="1" applyBorder="1" applyAlignment="1">
      <alignment horizontal="right" vertical="top" wrapText="1"/>
    </xf>
    <xf numFmtId="0" fontId="38" fillId="39" borderId="44" xfId="3" applyFont="1" applyFill="1" applyBorder="1" applyAlignment="1">
      <alignment horizontal="center" vertical="top" wrapText="1"/>
    </xf>
    <xf numFmtId="0" fontId="40" fillId="40" borderId="44" xfId="3" applyFont="1" applyFill="1" applyBorder="1" applyAlignment="1">
      <alignment horizontal="left" vertical="top" wrapText="1"/>
    </xf>
    <xf numFmtId="0" fontId="40" fillId="40" borderId="44" xfId="3" applyFont="1" applyFill="1" applyBorder="1" applyAlignment="1">
      <alignment horizontal="right" vertical="top" wrapText="1"/>
    </xf>
    <xf numFmtId="0" fontId="40" fillId="40" borderId="44" xfId="3" applyFont="1" applyFill="1" applyBorder="1" applyAlignment="1">
      <alignment horizontal="center" vertical="top" wrapText="1"/>
    </xf>
    <xf numFmtId="166" fontId="40" fillId="40" borderId="44" xfId="3" applyNumberFormat="1" applyFont="1" applyFill="1" applyBorder="1" applyAlignment="1">
      <alignment horizontal="right" vertical="top" wrapText="1"/>
    </xf>
    <xf numFmtId="0" fontId="36" fillId="0" borderId="44" xfId="3" applyFont="1" applyBorder="1" applyAlignment="1">
      <alignment horizontal="left" vertical="top" wrapText="1"/>
    </xf>
    <xf numFmtId="0" fontId="36" fillId="0" borderId="44" xfId="3" applyFont="1" applyBorder="1" applyAlignment="1">
      <alignment horizontal="right" vertical="top" wrapText="1"/>
    </xf>
    <xf numFmtId="0" fontId="36" fillId="0" borderId="44" xfId="3" applyFont="1" applyBorder="1" applyAlignment="1">
      <alignment horizontal="center" vertical="top" wrapText="1"/>
    </xf>
    <xf numFmtId="166" fontId="36" fillId="0" borderId="44" xfId="3" applyNumberFormat="1" applyFont="1" applyBorder="1" applyAlignment="1">
      <alignment horizontal="right" vertical="top" wrapText="1"/>
    </xf>
    <xf numFmtId="3" fontId="36" fillId="0" borderId="44" xfId="3" applyNumberFormat="1" applyFont="1" applyBorder="1" applyAlignment="1">
      <alignment horizontal="right" vertical="top" wrapText="1"/>
    </xf>
    <xf numFmtId="43" fontId="0" fillId="0" borderId="0" xfId="13" applyFont="1"/>
    <xf numFmtId="0" fontId="38" fillId="41" borderId="44" xfId="3" applyFont="1" applyFill="1" applyBorder="1" applyAlignment="1">
      <alignment horizontal="left" vertical="top" wrapText="1"/>
    </xf>
    <xf numFmtId="0" fontId="38" fillId="41" borderId="44" xfId="3" applyFont="1" applyFill="1" applyBorder="1" applyAlignment="1">
      <alignment horizontal="right" vertical="top" wrapText="1"/>
    </xf>
    <xf numFmtId="0" fontId="38" fillId="41" borderId="44" xfId="3" applyFont="1" applyFill="1" applyBorder="1" applyAlignment="1">
      <alignment horizontal="center" vertical="top" wrapText="1"/>
    </xf>
    <xf numFmtId="166" fontId="36" fillId="0" borderId="44" xfId="3" applyNumberFormat="1" applyFont="1" applyBorder="1" applyAlignment="1">
      <alignment horizontal="left" vertical="top" wrapText="1"/>
    </xf>
    <xf numFmtId="0" fontId="36" fillId="0" borderId="44" xfId="3" applyFont="1" applyBorder="1" applyAlignment="1">
      <alignment vertical="top" wrapText="1"/>
    </xf>
    <xf numFmtId="0" fontId="36" fillId="0" borderId="44" xfId="3" applyFont="1" applyBorder="1" applyAlignment="1">
      <alignment vertical="top"/>
    </xf>
    <xf numFmtId="0" fontId="47" fillId="0" borderId="38" xfId="15" applyFont="1" applyBorder="1" applyAlignment="1">
      <alignment horizontal="center" vertical="center" wrapText="1"/>
    </xf>
    <xf numFmtId="0" fontId="1" fillId="0" borderId="38" xfId="15" applyBorder="1"/>
    <xf numFmtId="0" fontId="47" fillId="42" borderId="38" xfId="15" applyFont="1" applyFill="1" applyBorder="1" applyAlignment="1">
      <alignment horizontal="center" vertical="center" wrapText="1"/>
    </xf>
    <xf numFmtId="0" fontId="47" fillId="29" borderId="38" xfId="15" applyFont="1" applyFill="1" applyBorder="1" applyAlignment="1">
      <alignment horizontal="center" vertical="center" wrapText="1"/>
    </xf>
    <xf numFmtId="0" fontId="1" fillId="0" borderId="0" xfId="15"/>
    <xf numFmtId="0" fontId="48" fillId="0" borderId="38" xfId="15" applyFont="1" applyBorder="1" applyAlignment="1">
      <alignment horizontal="center" vertical="center" wrapText="1"/>
    </xf>
    <xf numFmtId="0" fontId="48" fillId="0" borderId="38" xfId="15" applyFont="1" applyBorder="1" applyAlignment="1">
      <alignment horizontal="center" vertical="center"/>
    </xf>
    <xf numFmtId="0" fontId="28" fillId="0" borderId="38" xfId="15" applyFont="1" applyBorder="1" applyAlignment="1">
      <alignment horizontal="center" vertical="center" wrapText="1"/>
    </xf>
    <xf numFmtId="44" fontId="42" fillId="0" borderId="38" xfId="16" applyFont="1" applyFill="1" applyBorder="1" applyAlignment="1">
      <alignment horizontal="center" vertical="center"/>
    </xf>
    <xf numFmtId="44" fontId="49" fillId="0" borderId="38" xfId="15" applyNumberFormat="1" applyFont="1" applyBorder="1" applyAlignment="1">
      <alignment horizontal="center" vertical="center"/>
    </xf>
    <xf numFmtId="0" fontId="43" fillId="0" borderId="38" xfId="15" applyFont="1" applyBorder="1" applyAlignment="1">
      <alignment horizontal="center" vertical="center" wrapText="1"/>
    </xf>
    <xf numFmtId="44" fontId="42" fillId="29" borderId="38" xfId="16" applyFont="1" applyFill="1" applyBorder="1" applyAlignment="1">
      <alignment horizontal="center" vertical="center"/>
    </xf>
    <xf numFmtId="44" fontId="42" fillId="0" borderId="38" xfId="16" applyFont="1" applyFill="1" applyBorder="1" applyAlignment="1">
      <alignment vertical="center"/>
    </xf>
    <xf numFmtId="44" fontId="46" fillId="0" borderId="38" xfId="16" applyFont="1" applyFill="1" applyBorder="1" applyAlignment="1">
      <alignment horizontal="center" vertical="center"/>
    </xf>
    <xf numFmtId="0" fontId="1" fillId="0" borderId="0" xfId="15" applyAlignment="1">
      <alignment horizontal="center"/>
    </xf>
    <xf numFmtId="44" fontId="1" fillId="0" borderId="38" xfId="15" applyNumberFormat="1" applyBorder="1"/>
    <xf numFmtId="44" fontId="1" fillId="0" borderId="0" xfId="15" applyNumberFormat="1" applyAlignment="1">
      <alignment vertical="center"/>
    </xf>
    <xf numFmtId="0" fontId="1" fillId="0" borderId="38" xfId="15" applyBorder="1" applyAlignment="1">
      <alignment vertical="center"/>
    </xf>
    <xf numFmtId="44" fontId="1" fillId="0" borderId="38" xfId="15" applyNumberFormat="1" applyBorder="1" applyAlignment="1">
      <alignment vertical="center"/>
    </xf>
    <xf numFmtId="44" fontId="50" fillId="0" borderId="0" xfId="15" applyNumberFormat="1" applyFont="1"/>
    <xf numFmtId="44" fontId="1" fillId="0" borderId="38" xfId="15" applyNumberFormat="1" applyBorder="1" applyAlignment="1">
      <alignment horizontal="center" vertical="center"/>
    </xf>
    <xf numFmtId="0" fontId="48" fillId="0" borderId="0" xfId="15" applyFont="1" applyAlignment="1">
      <alignment horizontal="center" vertical="center" wrapText="1"/>
    </xf>
    <xf numFmtId="0" fontId="48" fillId="0" borderId="0" xfId="15" applyFont="1" applyAlignment="1">
      <alignment horizontal="center" vertical="center"/>
    </xf>
    <xf numFmtId="0" fontId="47" fillId="0" borderId="0" xfId="15" applyFont="1" applyAlignment="1">
      <alignment horizontal="center" vertical="center" wrapText="1"/>
    </xf>
    <xf numFmtId="0" fontId="47" fillId="29" borderId="0" xfId="15" applyFont="1" applyFill="1" applyAlignment="1">
      <alignment horizontal="center" vertical="center" wrapText="1"/>
    </xf>
    <xf numFmtId="0" fontId="43" fillId="0" borderId="0" xfId="15" applyFont="1" applyAlignment="1">
      <alignment horizontal="center" vertical="center" wrapText="1"/>
    </xf>
    <xf numFmtId="178" fontId="1" fillId="0" borderId="38" xfId="14" applyNumberFormat="1" applyFont="1" applyBorder="1" applyAlignment="1">
      <alignment vertical="center"/>
    </xf>
    <xf numFmtId="0" fontId="30" fillId="30" borderId="18" xfId="1" applyFont="1" applyFill="1" applyBorder="1" applyAlignment="1">
      <alignment horizontal="center" vertical="center" wrapText="1"/>
    </xf>
    <xf numFmtId="0" fontId="30" fillId="30" borderId="19" xfId="1" applyFont="1" applyFill="1" applyBorder="1" applyAlignment="1">
      <alignment horizontal="center" vertical="center" wrapText="1"/>
    </xf>
    <xf numFmtId="0" fontId="29" fillId="28" borderId="16" xfId="1" applyFont="1" applyFill="1" applyBorder="1" applyAlignment="1">
      <alignment horizontal="center"/>
    </xf>
    <xf numFmtId="0" fontId="29" fillId="28" borderId="16" xfId="1" applyFont="1" applyFill="1" applyBorder="1" applyAlignment="1">
      <alignment horizontal="left"/>
    </xf>
    <xf numFmtId="0" fontId="29" fillId="29" borderId="17" xfId="1" applyFont="1" applyFill="1" applyBorder="1" applyAlignment="1">
      <alignment horizontal="left" vertical="center"/>
    </xf>
    <xf numFmtId="0" fontId="29" fillId="29" borderId="0" xfId="1" applyFont="1" applyFill="1" applyAlignment="1">
      <alignment horizontal="left" vertical="center"/>
    </xf>
    <xf numFmtId="0" fontId="38" fillId="0" borderId="0" xfId="4" applyFont="1" applyAlignment="1">
      <alignment horizontal="left"/>
    </xf>
    <xf numFmtId="0" fontId="27" fillId="31" borderId="20" xfId="1" applyFont="1" applyFill="1" applyBorder="1" applyAlignment="1">
      <alignment horizontal="center"/>
    </xf>
    <xf numFmtId="0" fontId="27" fillId="31" borderId="21" xfId="1" applyFont="1" applyFill="1" applyBorder="1" applyAlignment="1">
      <alignment horizontal="center"/>
    </xf>
    <xf numFmtId="0" fontId="32" fillId="30" borderId="26" xfId="1" applyFont="1" applyFill="1" applyBorder="1" applyAlignment="1">
      <alignment horizontal="left" vertical="center" wrapText="1"/>
    </xf>
    <xf numFmtId="0" fontId="32" fillId="30" borderId="19" xfId="1" applyFont="1" applyFill="1" applyBorder="1" applyAlignment="1">
      <alignment horizontal="left" vertical="center" wrapText="1"/>
    </xf>
    <xf numFmtId="0" fontId="29" fillId="32" borderId="29" xfId="1" applyFont="1" applyFill="1" applyBorder="1" applyAlignment="1">
      <alignment horizontal="center"/>
    </xf>
    <xf numFmtId="0" fontId="29" fillId="32" borderId="30" xfId="1" applyFont="1" applyFill="1" applyBorder="1" applyAlignment="1">
      <alignment horizontal="center"/>
    </xf>
    <xf numFmtId="0" fontId="31" fillId="30" borderId="33" xfId="1" applyFont="1" applyFill="1" applyBorder="1" applyAlignment="1">
      <alignment horizontal="right"/>
    </xf>
    <xf numFmtId="0" fontId="31" fillId="30" borderId="34" xfId="1" applyFont="1" applyFill="1" applyBorder="1" applyAlignment="1">
      <alignment horizontal="right"/>
    </xf>
    <xf numFmtId="0" fontId="31" fillId="30" borderId="16" xfId="1" applyFont="1" applyFill="1" applyBorder="1" applyAlignment="1">
      <alignment horizontal="right" vertical="center"/>
    </xf>
    <xf numFmtId="44" fontId="34" fillId="30" borderId="16" xfId="2" applyFont="1" applyFill="1" applyBorder="1" applyAlignment="1">
      <alignment horizontal="center" vertical="center"/>
    </xf>
    <xf numFmtId="0" fontId="29" fillId="0" borderId="0" xfId="1" applyFont="1" applyAlignment="1">
      <alignment horizontal="center"/>
    </xf>
    <xf numFmtId="0" fontId="38" fillId="0" borderId="39" xfId="4" applyFont="1" applyBorder="1" applyAlignment="1">
      <alignment horizontal="left"/>
    </xf>
    <xf numFmtId="0" fontId="36" fillId="28" borderId="40" xfId="3" applyFont="1" applyFill="1" applyBorder="1" applyAlignment="1">
      <alignment horizontal="left" vertical="center" wrapText="1"/>
    </xf>
    <xf numFmtId="17" fontId="36" fillId="28" borderId="40" xfId="3" applyNumberFormat="1" applyFont="1" applyFill="1" applyBorder="1" applyAlignment="1">
      <alignment horizontal="left" wrapText="1"/>
    </xf>
    <xf numFmtId="0" fontId="36" fillId="28" borderId="40" xfId="3" applyFont="1" applyFill="1" applyBorder="1" applyAlignment="1">
      <alignment horizontal="left" wrapText="1"/>
    </xf>
    <xf numFmtId="0" fontId="36" fillId="28" borderId="40" xfId="3" applyFont="1" applyFill="1" applyBorder="1" applyAlignment="1">
      <alignment horizontal="left" vertical="top" wrapText="1"/>
    </xf>
    <xf numFmtId="10" fontId="36" fillId="28" borderId="40" xfId="3" applyNumberFormat="1" applyFont="1" applyFill="1" applyBorder="1" applyAlignment="1">
      <alignment horizontal="left" vertical="center" wrapText="1"/>
    </xf>
    <xf numFmtId="0" fontId="38" fillId="28" borderId="40" xfId="3" applyFont="1" applyFill="1" applyBorder="1" applyAlignment="1">
      <alignment horizontal="left"/>
    </xf>
    <xf numFmtId="0" fontId="38" fillId="0" borderId="67" xfId="9" applyFont="1" applyBorder="1" applyAlignment="1">
      <alignment horizontal="center" vertical="center"/>
    </xf>
    <xf numFmtId="0" fontId="38" fillId="0" borderId="73" xfId="9" applyFont="1" applyBorder="1" applyAlignment="1">
      <alignment horizontal="center" vertical="center"/>
    </xf>
    <xf numFmtId="0" fontId="36" fillId="0" borderId="55" xfId="9" applyFont="1" applyBorder="1" applyAlignment="1">
      <alignment horizontal="center"/>
    </xf>
    <xf numFmtId="0" fontId="36" fillId="0" borderId="56" xfId="9" applyFont="1" applyBorder="1" applyAlignment="1">
      <alignment horizontal="center"/>
    </xf>
    <xf numFmtId="0" fontId="36" fillId="0" borderId="57" xfId="9" applyFont="1" applyBorder="1" applyAlignment="1">
      <alignment horizontal="center"/>
    </xf>
    <xf numFmtId="0" fontId="38" fillId="0" borderId="62" xfId="9" applyFont="1" applyBorder="1" applyAlignment="1">
      <alignment horizontal="center"/>
    </xf>
    <xf numFmtId="0" fontId="38" fillId="0" borderId="63" xfId="9" applyFont="1" applyBorder="1" applyAlignment="1">
      <alignment horizontal="center"/>
    </xf>
    <xf numFmtId="0" fontId="38" fillId="0" borderId="64" xfId="9" applyFont="1" applyBorder="1" applyAlignment="1">
      <alignment horizontal="center"/>
    </xf>
    <xf numFmtId="17" fontId="36" fillId="28" borderId="40" xfId="3" quotePrefix="1" applyNumberFormat="1" applyFont="1" applyFill="1" applyBorder="1" applyAlignment="1">
      <alignment horizontal="left" wrapText="1"/>
    </xf>
    <xf numFmtId="0" fontId="38" fillId="28" borderId="41" xfId="3" applyFont="1" applyFill="1" applyBorder="1" applyAlignment="1">
      <alignment horizontal="left"/>
    </xf>
    <xf numFmtId="0" fontId="38" fillId="28" borderId="42" xfId="3" applyFont="1" applyFill="1" applyBorder="1" applyAlignment="1">
      <alignment horizontal="left"/>
    </xf>
    <xf numFmtId="0" fontId="38" fillId="28" borderId="53" xfId="3" applyFont="1" applyFill="1" applyBorder="1" applyAlignment="1">
      <alignment horizontal="left"/>
    </xf>
    <xf numFmtId="0" fontId="34" fillId="37" borderId="38" xfId="9" applyFont="1" applyFill="1" applyBorder="1" applyAlignment="1">
      <alignment horizontal="center" vertical="center" wrapText="1"/>
    </xf>
    <xf numFmtId="0" fontId="36" fillId="0" borderId="54" xfId="9" applyFont="1" applyBorder="1" applyAlignment="1">
      <alignment horizontal="center"/>
    </xf>
    <xf numFmtId="0" fontId="38" fillId="0" borderId="55" xfId="9" applyFont="1" applyBorder="1" applyAlignment="1">
      <alignment horizontal="center" vertical="center"/>
    </xf>
    <xf numFmtId="0" fontId="38" fillId="0" borderId="56" xfId="9" applyFont="1" applyBorder="1" applyAlignment="1">
      <alignment horizontal="center" vertical="center"/>
    </xf>
    <xf numFmtId="0" fontId="38" fillId="0" borderId="57" xfId="9" applyFont="1" applyBorder="1" applyAlignment="1">
      <alignment horizontal="center" vertical="center"/>
    </xf>
    <xf numFmtId="0" fontId="38" fillId="0" borderId="62" xfId="9" applyFont="1" applyBorder="1" applyAlignment="1">
      <alignment horizontal="center" vertical="center"/>
    </xf>
    <xf numFmtId="0" fontId="38" fillId="0" borderId="63" xfId="9" applyFont="1" applyBorder="1" applyAlignment="1">
      <alignment horizontal="center" vertical="center"/>
    </xf>
    <xf numFmtId="0" fontId="38" fillId="0" borderId="64" xfId="9" applyFont="1" applyBorder="1" applyAlignment="1">
      <alignment horizontal="center" vertical="center"/>
    </xf>
    <xf numFmtId="0" fontId="38" fillId="0" borderId="58" xfId="9" applyFont="1" applyBorder="1" applyAlignment="1">
      <alignment horizontal="center" vertical="center"/>
    </xf>
    <xf numFmtId="0" fontId="38" fillId="0" borderId="59" xfId="9" applyFont="1" applyBorder="1" applyAlignment="1">
      <alignment horizontal="center" vertical="center"/>
    </xf>
    <xf numFmtId="0" fontId="38" fillId="0" borderId="60" xfId="9" applyFont="1" applyBorder="1" applyAlignment="1">
      <alignment horizontal="center" vertical="center"/>
    </xf>
    <xf numFmtId="0" fontId="38" fillId="0" borderId="61" xfId="9" applyFont="1" applyBorder="1" applyAlignment="1">
      <alignment horizontal="center" vertical="center" wrapText="1"/>
    </xf>
    <xf numFmtId="0" fontId="38" fillId="0" borderId="66" xfId="9" applyFont="1" applyBorder="1" applyAlignment="1">
      <alignment horizontal="center" vertical="center" wrapText="1"/>
    </xf>
    <xf numFmtId="0" fontId="38" fillId="0" borderId="69" xfId="9" applyFont="1" applyBorder="1" applyAlignment="1">
      <alignment horizontal="center" vertical="center"/>
    </xf>
    <xf numFmtId="0" fontId="36" fillId="0" borderId="70" xfId="9" applyFont="1" applyBorder="1" applyAlignment="1">
      <alignment horizontal="center"/>
    </xf>
    <xf numFmtId="0" fontId="36" fillId="0" borderId="0" xfId="9" applyFont="1" applyAlignment="1">
      <alignment horizontal="center"/>
    </xf>
    <xf numFmtId="0" fontId="36" fillId="0" borderId="39" xfId="9" applyFont="1" applyBorder="1" applyAlignment="1">
      <alignment horizontal="center"/>
    </xf>
    <xf numFmtId="0" fontId="38" fillId="0" borderId="55" xfId="9" applyFont="1" applyBorder="1" applyAlignment="1">
      <alignment horizontal="center"/>
    </xf>
    <xf numFmtId="0" fontId="38" fillId="0" borderId="56" xfId="9" applyFont="1" applyBorder="1" applyAlignment="1">
      <alignment horizontal="center"/>
    </xf>
    <xf numFmtId="0" fontId="38" fillId="0" borderId="57" xfId="9" applyFont="1" applyBorder="1" applyAlignment="1">
      <alignment horizontal="center"/>
    </xf>
    <xf numFmtId="0" fontId="38" fillId="0" borderId="75" xfId="9" applyFont="1" applyBorder="1" applyAlignment="1">
      <alignment horizontal="right"/>
    </xf>
    <xf numFmtId="0" fontId="38" fillId="0" borderId="76" xfId="9" applyFont="1" applyBorder="1" applyAlignment="1">
      <alignment horizontal="right"/>
    </xf>
    <xf numFmtId="0" fontId="38" fillId="0" borderId="77" xfId="9" applyFont="1" applyBorder="1" applyAlignment="1">
      <alignment horizontal="right"/>
    </xf>
    <xf numFmtId="0" fontId="38" fillId="0" borderId="79" xfId="9" applyFont="1" applyBorder="1" applyAlignment="1">
      <alignment horizontal="center"/>
    </xf>
    <xf numFmtId="0" fontId="38" fillId="0" borderId="80" xfId="9" applyFont="1" applyBorder="1" applyAlignment="1">
      <alignment horizontal="center"/>
    </xf>
    <xf numFmtId="0" fontId="38" fillId="0" borderId="81" xfId="9" applyFont="1" applyBorder="1" applyAlignment="1">
      <alignment horizontal="center"/>
    </xf>
    <xf numFmtId="0" fontId="36" fillId="0" borderId="79" xfId="9" applyFont="1" applyBorder="1" applyAlignment="1">
      <alignment wrapText="1"/>
    </xf>
    <xf numFmtId="0" fontId="36" fillId="0" borderId="80" xfId="9" applyFont="1" applyBorder="1" applyAlignment="1">
      <alignment wrapText="1"/>
    </xf>
    <xf numFmtId="0" fontId="36" fillId="0" borderId="81" xfId="9" applyFont="1" applyBorder="1" applyAlignment="1">
      <alignment wrapText="1"/>
    </xf>
    <xf numFmtId="0" fontId="36" fillId="0" borderId="82" xfId="9" applyFont="1" applyBorder="1" applyAlignment="1">
      <alignment horizontal="right" vertical="center"/>
    </xf>
    <xf numFmtId="0" fontId="36" fillId="0" borderId="84" xfId="9" applyFont="1" applyBorder="1" applyAlignment="1">
      <alignment horizontal="right" vertical="center"/>
    </xf>
    <xf numFmtId="0" fontId="36" fillId="0" borderId="83" xfId="9" applyFont="1" applyBorder="1" applyAlignment="1">
      <alignment horizontal="left"/>
    </xf>
    <xf numFmtId="0" fontId="36" fillId="0" borderId="39" xfId="9" applyFont="1" applyBorder="1" applyAlignment="1">
      <alignment horizontal="left"/>
    </xf>
    <xf numFmtId="0" fontId="36" fillId="0" borderId="79" xfId="9" applyFont="1" applyBorder="1"/>
    <xf numFmtId="0" fontId="36" fillId="0" borderId="80" xfId="9" applyFont="1" applyBorder="1"/>
    <xf numFmtId="0" fontId="36" fillId="0" borderId="81" xfId="9" applyFont="1" applyBorder="1"/>
    <xf numFmtId="0" fontId="36" fillId="0" borderId="0" xfId="9" applyFont="1" applyAlignment="1">
      <alignment horizontal="center" vertical="center"/>
    </xf>
    <xf numFmtId="0" fontId="36" fillId="0" borderId="55" xfId="9" applyFont="1" applyBorder="1" applyAlignment="1">
      <alignment horizontal="center" vertical="center"/>
    </xf>
    <xf numFmtId="0" fontId="36" fillId="0" borderId="62" xfId="9" applyFont="1" applyBorder="1" applyAlignment="1">
      <alignment horizontal="center" vertical="center"/>
    </xf>
    <xf numFmtId="49" fontId="36" fillId="0" borderId="88" xfId="9" applyNumberFormat="1" applyFont="1" applyBorder="1" applyAlignment="1">
      <alignment horizontal="center" vertical="center"/>
    </xf>
    <xf numFmtId="49" fontId="36" fillId="0" borderId="89" xfId="9" applyNumberFormat="1" applyFont="1" applyBorder="1" applyAlignment="1">
      <alignment horizontal="center" vertical="center"/>
    </xf>
    <xf numFmtId="10" fontId="38" fillId="37" borderId="88" xfId="9" applyNumberFormat="1" applyFont="1" applyFill="1" applyBorder="1" applyAlignment="1">
      <alignment horizontal="left" vertical="center"/>
    </xf>
    <xf numFmtId="10" fontId="38" fillId="37" borderId="89" xfId="9" applyNumberFormat="1" applyFont="1" applyFill="1" applyBorder="1" applyAlignment="1">
      <alignment horizontal="left" vertical="center"/>
    </xf>
    <xf numFmtId="0" fontId="36" fillId="0" borderId="0" xfId="10" applyAlignment="1">
      <alignment wrapText="1"/>
    </xf>
    <xf numFmtId="2" fontId="36" fillId="0" borderId="0" xfId="10" applyNumberFormat="1" applyAlignment="1">
      <alignment horizontal="right" wrapText="1"/>
    </xf>
    <xf numFmtId="49" fontId="36" fillId="0" borderId="88" xfId="9" applyNumberFormat="1" applyFont="1" applyBorder="1" applyAlignment="1">
      <alignment horizontal="left" vertical="center"/>
    </xf>
    <xf numFmtId="49" fontId="36" fillId="0" borderId="89" xfId="9" applyNumberFormat="1" applyFont="1" applyBorder="1" applyAlignment="1">
      <alignment horizontal="left" vertical="center"/>
    </xf>
    <xf numFmtId="165" fontId="36" fillId="0" borderId="56" xfId="9" applyNumberFormat="1" applyFont="1" applyBorder="1" applyAlignment="1">
      <alignment horizontal="center" vertical="center"/>
    </xf>
    <xf numFmtId="165" fontId="36" fillId="0" borderId="63" xfId="9" applyNumberFormat="1" applyFont="1" applyBorder="1" applyAlignment="1">
      <alignment horizontal="center" vertical="center"/>
    </xf>
    <xf numFmtId="0" fontId="38" fillId="37" borderId="55" xfId="9" applyFont="1" applyFill="1" applyBorder="1" applyAlignment="1">
      <alignment horizontal="right" vertical="center"/>
    </xf>
    <xf numFmtId="0" fontId="38" fillId="37" borderId="62" xfId="9" applyFont="1" applyFill="1" applyBorder="1" applyAlignment="1">
      <alignment horizontal="right" vertical="center"/>
    </xf>
    <xf numFmtId="0" fontId="19" fillId="27" borderId="0" xfId="0" applyFont="1" applyFill="1" applyAlignment="1">
      <alignment horizontal="center" vertical="top" wrapText="1"/>
    </xf>
    <xf numFmtId="0" fontId="0" fillId="0" borderId="0" xfId="0"/>
    <xf numFmtId="0" fontId="13" fillId="27" borderId="0" xfId="0" applyFont="1" applyFill="1" applyAlignment="1">
      <alignment horizontal="right" vertical="top" wrapText="1"/>
    </xf>
    <xf numFmtId="0" fontId="13" fillId="27" borderId="0" xfId="0" applyFont="1" applyFill="1" applyAlignment="1">
      <alignment horizontal="left" vertical="top" wrapText="1"/>
    </xf>
    <xf numFmtId="4" fontId="13" fillId="27" borderId="0" xfId="0" applyNumberFormat="1" applyFont="1" applyFill="1" applyAlignment="1">
      <alignment horizontal="right" vertical="top" wrapText="1"/>
    </xf>
    <xf numFmtId="0" fontId="3" fillId="27" borderId="0" xfId="0" applyFont="1" applyFill="1" applyAlignment="1">
      <alignment horizontal="left" vertical="top" wrapText="1"/>
    </xf>
    <xf numFmtId="0" fontId="3" fillId="27" borderId="0" xfId="0" applyFont="1" applyFill="1" applyAlignment="1">
      <alignment horizontal="center" wrapText="1"/>
    </xf>
    <xf numFmtId="0" fontId="3" fillId="27" borderId="15" xfId="0" applyFont="1" applyFill="1" applyBorder="1" applyAlignment="1">
      <alignment horizontal="left" vertical="top" wrapText="1"/>
    </xf>
    <xf numFmtId="0" fontId="3" fillId="2" borderId="0" xfId="0" applyFont="1" applyFill="1" applyAlignment="1">
      <alignment horizontal="left" vertical="top" wrapText="1"/>
    </xf>
    <xf numFmtId="0" fontId="20" fillId="19" borderId="0" xfId="0" applyFont="1" applyFill="1" applyAlignment="1">
      <alignment horizontal="left" vertical="top" wrapText="1"/>
    </xf>
    <xf numFmtId="0" fontId="22" fillId="21" borderId="0" xfId="0" applyFont="1" applyFill="1" applyAlignment="1">
      <alignment horizontal="right" vertical="top" wrapText="1"/>
    </xf>
    <xf numFmtId="0" fontId="19" fillId="24" borderId="0" xfId="0" applyFont="1" applyFill="1" applyAlignment="1">
      <alignment horizontal="center" wrapText="1"/>
    </xf>
    <xf numFmtId="0" fontId="4" fillId="3" borderId="0" xfId="0" applyFont="1" applyFill="1" applyAlignment="1">
      <alignment horizontal="center" wrapText="1"/>
    </xf>
    <xf numFmtId="0" fontId="51" fillId="0" borderId="86" xfId="15" applyFont="1" applyBorder="1" applyAlignment="1">
      <alignment horizontal="center"/>
    </xf>
    <xf numFmtId="0" fontId="19" fillId="17" borderId="15" xfId="0" applyFont="1" applyFill="1" applyBorder="1" applyAlignment="1">
      <alignment horizontal="left" vertical="top" wrapText="1"/>
    </xf>
    <xf numFmtId="0" fontId="19" fillId="18" borderId="15" xfId="0" applyFont="1" applyFill="1" applyBorder="1" applyAlignment="1">
      <alignment horizontal="left" vertical="top" wrapText="1"/>
    </xf>
    <xf numFmtId="0" fontId="19" fillId="27" borderId="0" xfId="0" applyFont="1" applyFill="1" applyAlignment="1">
      <alignment horizontal="right" vertical="top" wrapText="1"/>
    </xf>
    <xf numFmtId="0" fontId="8" fillId="25" borderId="15" xfId="0" applyFont="1" applyFill="1" applyBorder="1" applyAlignment="1">
      <alignment horizontal="left" vertical="top" wrapText="1"/>
    </xf>
    <xf numFmtId="0" fontId="14" fillId="26" borderId="15" xfId="0" applyFont="1" applyFill="1" applyBorder="1" applyAlignment="1">
      <alignment horizontal="left" vertical="top" wrapText="1"/>
    </xf>
    <xf numFmtId="0" fontId="36" fillId="34" borderId="41" xfId="3" applyFont="1" applyFill="1" applyBorder="1" applyAlignment="1">
      <alignment horizontal="right"/>
    </xf>
    <xf numFmtId="0" fontId="36" fillId="34" borderId="53" xfId="3" applyFont="1" applyFill="1" applyBorder="1" applyAlignment="1">
      <alignment horizontal="right"/>
    </xf>
    <xf numFmtId="0" fontId="36" fillId="28" borderId="90" xfId="3" applyFont="1" applyFill="1" applyBorder="1" applyAlignment="1">
      <alignment horizontal="left"/>
    </xf>
    <xf numFmtId="0" fontId="38" fillId="34" borderId="40" xfId="3" applyFont="1" applyFill="1" applyBorder="1" applyAlignment="1">
      <alignment horizontal="center" vertical="center"/>
    </xf>
    <xf numFmtId="0" fontId="38" fillId="34" borderId="40" xfId="3" applyFont="1" applyFill="1" applyBorder="1" applyAlignment="1">
      <alignment horizontal="center" vertical="center" wrapText="1"/>
    </xf>
    <xf numFmtId="0" fontId="36" fillId="38" borderId="40" xfId="3" applyFont="1" applyFill="1" applyBorder="1" applyAlignment="1">
      <alignment horizontal="left"/>
    </xf>
    <xf numFmtId="0" fontId="36" fillId="0" borderId="41" xfId="3" applyFont="1" applyBorder="1" applyAlignment="1">
      <alignment horizontal="left"/>
    </xf>
    <xf numFmtId="0" fontId="36" fillId="0" borderId="42" xfId="3" applyFont="1" applyBorder="1" applyAlignment="1">
      <alignment horizontal="left"/>
    </xf>
    <xf numFmtId="0" fontId="36" fillId="0" borderId="53" xfId="3" applyFont="1" applyBorder="1" applyAlignment="1">
      <alignment horizontal="left"/>
    </xf>
    <xf numFmtId="0" fontId="34" fillId="28" borderId="0" xfId="3" applyFont="1" applyFill="1" applyAlignment="1">
      <alignment horizontal="left" vertical="center"/>
    </xf>
    <xf numFmtId="0" fontId="38" fillId="28" borderId="40" xfId="3" applyFont="1" applyFill="1" applyBorder="1" applyAlignment="1">
      <alignment horizontal="right" vertical="top"/>
    </xf>
    <xf numFmtId="0" fontId="38" fillId="28" borderId="40" xfId="3" applyFont="1" applyFill="1" applyBorder="1" applyAlignment="1">
      <alignment horizontal="left" wrapText="1"/>
    </xf>
    <xf numFmtId="17" fontId="36" fillId="28" borderId="40" xfId="3" quotePrefix="1" applyNumberFormat="1" applyFont="1" applyFill="1" applyBorder="1" applyAlignment="1">
      <alignment horizontal="left" vertical="center" wrapText="1"/>
    </xf>
    <xf numFmtId="0" fontId="38" fillId="34" borderId="44" xfId="3" applyFont="1" applyFill="1" applyBorder="1" applyAlignment="1">
      <alignment horizontal="center" vertical="center"/>
    </xf>
    <xf numFmtId="0" fontId="38" fillId="34" borderId="45" xfId="3" applyFont="1" applyFill="1" applyBorder="1" applyAlignment="1">
      <alignment horizontal="center" vertical="center"/>
    </xf>
    <xf numFmtId="0" fontId="38" fillId="34" borderId="46" xfId="3" applyFont="1" applyFill="1" applyBorder="1" applyAlignment="1">
      <alignment horizontal="center" vertical="center"/>
    </xf>
    <xf numFmtId="0" fontId="38" fillId="34" borderId="44" xfId="3" applyFont="1" applyFill="1" applyBorder="1" applyAlignment="1">
      <alignment horizontal="center"/>
    </xf>
    <xf numFmtId="17" fontId="36" fillId="28" borderId="40" xfId="3" applyNumberFormat="1" applyFont="1" applyFill="1" applyBorder="1" applyAlignment="1">
      <alignment horizontal="left" vertical="center" wrapText="1"/>
    </xf>
    <xf numFmtId="0" fontId="38" fillId="28" borderId="41" xfId="3" applyFont="1" applyFill="1" applyBorder="1" applyAlignment="1">
      <alignment horizontal="left" vertical="top"/>
    </xf>
    <xf numFmtId="0" fontId="38" fillId="28" borderId="42" xfId="3" applyFont="1" applyFill="1" applyBorder="1" applyAlignment="1">
      <alignment horizontal="left" vertical="top"/>
    </xf>
    <xf numFmtId="0" fontId="38" fillId="0" borderId="43" xfId="3" applyFont="1" applyBorder="1" applyAlignment="1">
      <alignment horizontal="center" vertical="top"/>
    </xf>
    <xf numFmtId="0" fontId="34" fillId="33" borderId="44" xfId="3" applyFont="1" applyFill="1" applyBorder="1" applyAlignment="1">
      <alignment horizontal="center" vertical="center"/>
    </xf>
    <xf numFmtId="0" fontId="40" fillId="28" borderId="44" xfId="3" applyFont="1" applyFill="1" applyBorder="1" applyAlignment="1">
      <alignment horizontal="center" vertical="top" wrapText="1"/>
    </xf>
    <xf numFmtId="0" fontId="40" fillId="28" borderId="45" xfId="3" applyFont="1" applyFill="1" applyBorder="1" applyAlignment="1">
      <alignment horizontal="center" vertical="top" wrapText="1"/>
    </xf>
    <xf numFmtId="0" fontId="40" fillId="28" borderId="46" xfId="3" applyFont="1" applyFill="1" applyBorder="1" applyAlignment="1">
      <alignment horizontal="center" vertical="top" wrapText="1"/>
    </xf>
    <xf numFmtId="0" fontId="40" fillId="28" borderId="44" xfId="3" applyFont="1" applyFill="1" applyBorder="1" applyAlignment="1">
      <alignment horizontal="left" vertical="top" wrapText="1"/>
    </xf>
    <xf numFmtId="0" fontId="36" fillId="28" borderId="48" xfId="3" applyFont="1" applyFill="1" applyBorder="1" applyAlignment="1">
      <alignment horizontal="center" wrapText="1"/>
    </xf>
    <xf numFmtId="0" fontId="36" fillId="28" borderId="49" xfId="3" applyFont="1" applyFill="1" applyBorder="1" applyAlignment="1">
      <alignment horizontal="center" wrapText="1"/>
    </xf>
    <xf numFmtId="0" fontId="36" fillId="28" borderId="50" xfId="3" applyFont="1" applyFill="1" applyBorder="1" applyAlignment="1">
      <alignment horizontal="center" wrapText="1"/>
    </xf>
    <xf numFmtId="0" fontId="36" fillId="28" borderId="43" xfId="3" applyFont="1" applyFill="1" applyBorder="1" applyAlignment="1">
      <alignment horizontal="center" wrapText="1"/>
    </xf>
    <xf numFmtId="0" fontId="41" fillId="0" borderId="44" xfId="3" applyFont="1" applyBorder="1" applyAlignment="1">
      <alignment horizontal="center" vertical="top" wrapText="1"/>
    </xf>
    <xf numFmtId="0" fontId="41" fillId="0" borderId="45" xfId="3" applyFont="1" applyBorder="1" applyAlignment="1">
      <alignment horizontal="center" vertical="top" wrapText="1"/>
    </xf>
    <xf numFmtId="0" fontId="41" fillId="0" borderId="46" xfId="3" applyFont="1" applyBorder="1" applyAlignment="1">
      <alignment horizontal="center" vertical="top" wrapText="1"/>
    </xf>
    <xf numFmtId="0" fontId="41" fillId="0" borderId="44" xfId="3" applyFont="1" applyBorder="1" applyAlignment="1">
      <alignment horizontal="left" vertical="top" wrapText="1"/>
    </xf>
    <xf numFmtId="0" fontId="41" fillId="28" borderId="44" xfId="3" applyFont="1" applyFill="1" applyBorder="1" applyAlignment="1">
      <alignment horizontal="center" vertical="top" wrapText="1"/>
    </xf>
    <xf numFmtId="0" fontId="41" fillId="28" borderId="45" xfId="3" applyFont="1" applyFill="1" applyBorder="1" applyAlignment="1">
      <alignment horizontal="center" vertical="top" wrapText="1"/>
    </xf>
    <xf numFmtId="0" fontId="41" fillId="28" borderId="46" xfId="3" applyFont="1" applyFill="1" applyBorder="1" applyAlignment="1">
      <alignment horizontal="center" vertical="top" wrapText="1"/>
    </xf>
    <xf numFmtId="0" fontId="41" fillId="28" borderId="44" xfId="3" applyFont="1" applyFill="1" applyBorder="1" applyAlignment="1">
      <alignment horizontal="left" vertical="top" wrapText="1"/>
    </xf>
    <xf numFmtId="0" fontId="41" fillId="28" borderId="45" xfId="3" applyFont="1" applyFill="1" applyBorder="1" applyAlignment="1">
      <alignment horizontal="left" vertical="top" wrapText="1"/>
    </xf>
    <xf numFmtId="0" fontId="41" fillId="28" borderId="46" xfId="3" applyFont="1" applyFill="1" applyBorder="1" applyAlignment="1">
      <alignment horizontal="left" vertical="top" wrapText="1"/>
    </xf>
    <xf numFmtId="0" fontId="38" fillId="34" borderId="0" xfId="6" applyFont="1" applyFill="1" applyAlignment="1">
      <alignment horizontal="right" vertical="center" wrapText="1"/>
    </xf>
    <xf numFmtId="44" fontId="38" fillId="34" borderId="0" xfId="6" applyNumberFormat="1" applyFont="1" applyFill="1" applyAlignment="1">
      <alignment horizontal="center" vertical="center" wrapText="1"/>
    </xf>
    <xf numFmtId="0" fontId="38" fillId="33" borderId="49" xfId="5" applyFont="1" applyFill="1" applyBorder="1" applyAlignment="1">
      <alignment horizontal="right" vertical="top" wrapText="1"/>
    </xf>
    <xf numFmtId="0" fontId="38" fillId="35" borderId="0" xfId="5" applyFont="1" applyFill="1" applyAlignment="1">
      <alignment horizontal="right" vertical="top" wrapText="1"/>
    </xf>
    <xf numFmtId="0" fontId="38" fillId="33" borderId="0" xfId="5" applyFont="1" applyFill="1" applyAlignment="1">
      <alignment horizontal="right" vertical="top" wrapText="1"/>
    </xf>
    <xf numFmtId="0" fontId="36" fillId="0" borderId="0" xfId="6" applyFont="1" applyAlignment="1">
      <alignment horizontal="right" vertical="center" wrapText="1"/>
    </xf>
    <xf numFmtId="44" fontId="36" fillId="0" borderId="0" xfId="6" applyNumberFormat="1" applyFont="1" applyAlignment="1">
      <alignment horizontal="center" vertical="center" wrapText="1"/>
    </xf>
  </cellXfs>
  <cellStyles count="17">
    <cellStyle name="Moeda 2" xfId="16" xr:uid="{7C430D19-F305-4873-BE9A-6B33D31F37B4}"/>
    <cellStyle name="Moeda 2 2 2 10" xfId="12" xr:uid="{9F6A49EF-7EFF-4B80-A57E-F3E83076A469}"/>
    <cellStyle name="Moeda 7" xfId="2" xr:uid="{34A611D6-F509-4DA9-A355-E74D49DB4DB1}"/>
    <cellStyle name="Normal" xfId="0" builtinId="0"/>
    <cellStyle name="Normal 10 2" xfId="1" xr:uid="{57E229CC-7522-4A82-9832-012B5B17A420}"/>
    <cellStyle name="Normal 11" xfId="6" xr:uid="{C131739B-9730-4A4B-8926-891E6EAA961F}"/>
    <cellStyle name="Normal 2" xfId="3" xr:uid="{F3F0A0CF-F4DE-4F16-8AE1-AA7C95699E3C}"/>
    <cellStyle name="Normal 2 10" xfId="9" xr:uid="{538F9BCA-0BA2-43B7-BD89-CF0EBD4CA838}"/>
    <cellStyle name="Normal 2 2" xfId="4" xr:uid="{E118E78F-35D2-4F7C-A57A-7201E124A075}"/>
    <cellStyle name="Normal 3" xfId="15" xr:uid="{83F87D53-1450-4773-A610-D000907EB435}"/>
    <cellStyle name="Normal 4 2" xfId="10" xr:uid="{48682989-4F11-4EA1-BC5D-2282FE3918BC}"/>
    <cellStyle name="Normal 53" xfId="5" xr:uid="{55E990E9-4C90-4443-8A81-AA7C21EF4666}"/>
    <cellStyle name="Normal_aPlanilha Orçamentária Modelo" xfId="8" xr:uid="{06B09B79-98DA-447B-ADE5-4CC1455DB4C9}"/>
    <cellStyle name="Normal_Orçamento_Sinalização Viária" xfId="7" xr:uid="{9ABD13DD-FBD7-4A40-82F3-66C573ABCF80}"/>
    <cellStyle name="Vírgula" xfId="14" builtinId="3"/>
    <cellStyle name="Vírgula 2" xfId="13" xr:uid="{D4252C78-5FDB-461D-8226-F93D03649056}"/>
    <cellStyle name="Vírgula 2 2" xfId="11" xr:uid="{C1BFFF0A-9D6D-4972-AFF5-2A613B3468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8" Type="http://schemas.openxmlformats.org/officeDocument/2006/relationships/image" Target="../media/image11.emf"/><Relationship Id="rId13" Type="http://schemas.openxmlformats.org/officeDocument/2006/relationships/hyperlink" Target="https://www.eletrosul.com.br/" TargetMode="External"/><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6.png"/><Relationship Id="rId21" Type="http://schemas.openxmlformats.org/officeDocument/2006/relationships/image" Target="../media/image23.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19.jpeg"/><Relationship Id="rId25" Type="http://schemas.openxmlformats.org/officeDocument/2006/relationships/image" Target="../media/image27.jpeg"/><Relationship Id="rId2" Type="http://schemas.openxmlformats.org/officeDocument/2006/relationships/image" Target="../media/image5.jpeg"/><Relationship Id="rId16" Type="http://schemas.openxmlformats.org/officeDocument/2006/relationships/image" Target="../media/image18.png"/><Relationship Id="rId20" Type="http://schemas.openxmlformats.org/officeDocument/2006/relationships/image" Target="../media/image22.jpeg"/><Relationship Id="rId1" Type="http://schemas.openxmlformats.org/officeDocument/2006/relationships/image" Target="../media/image4.emf"/><Relationship Id="rId6" Type="http://schemas.openxmlformats.org/officeDocument/2006/relationships/image" Target="../media/image9.emf"/><Relationship Id="rId11" Type="http://schemas.openxmlformats.org/officeDocument/2006/relationships/image" Target="../media/image14.png"/><Relationship Id="rId24" Type="http://schemas.openxmlformats.org/officeDocument/2006/relationships/image" Target="../media/image26.png"/><Relationship Id="rId5"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jpeg"/><Relationship Id="rId10" Type="http://schemas.openxmlformats.org/officeDocument/2006/relationships/image" Target="../media/image13.png"/><Relationship Id="rId19" Type="http://schemas.openxmlformats.org/officeDocument/2006/relationships/image" Target="../media/image21.png"/><Relationship Id="rId4" Type="http://schemas.openxmlformats.org/officeDocument/2006/relationships/image" Target="../media/image7.png"/><Relationship Id="rId9" Type="http://schemas.openxmlformats.org/officeDocument/2006/relationships/image" Target="../media/image12.jpeg"/><Relationship Id="rId14" Type="http://schemas.openxmlformats.org/officeDocument/2006/relationships/image" Target="../media/image16.png"/><Relationship Id="rId2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29.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600075</xdr:colOff>
          <xdr:row>28</xdr:row>
          <xdr:rowOff>0</xdr:rowOff>
        </xdr:from>
        <xdr:to>
          <xdr:col>8</xdr:col>
          <xdr:colOff>381000</xdr:colOff>
          <xdr:row>30</xdr:row>
          <xdr:rowOff>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8</xdr:col>
      <xdr:colOff>38100</xdr:colOff>
      <xdr:row>1</xdr:row>
      <xdr:rowOff>0</xdr:rowOff>
    </xdr:from>
    <xdr:to>
      <xdr:col>8</xdr:col>
      <xdr:colOff>814917</xdr:colOff>
      <xdr:row>1</xdr:row>
      <xdr:rowOff>476250</xdr:rowOff>
    </xdr:to>
    <xdr:pic>
      <xdr:nvPicPr>
        <xdr:cNvPr id="2" name="Imagem 1">
          <a:extLst>
            <a:ext uri="{FF2B5EF4-FFF2-40B4-BE49-F238E27FC236}">
              <a16:creationId xmlns:a16="http://schemas.microsoft.com/office/drawing/2014/main" id="{59E262FA-9F7B-4837-8759-F4C142032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34725" y="0"/>
          <a:ext cx="776817"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42334</xdr:colOff>
      <xdr:row>1</xdr:row>
      <xdr:rowOff>63500</xdr:rowOff>
    </xdr:from>
    <xdr:to>
      <xdr:col>4</xdr:col>
      <xdr:colOff>1058334</xdr:colOff>
      <xdr:row>1</xdr:row>
      <xdr:rowOff>457199</xdr:rowOff>
    </xdr:to>
    <xdr:pic>
      <xdr:nvPicPr>
        <xdr:cNvPr id="3" name="Imagem 2" descr="Logo Minha Casa Solar">
          <a:extLst>
            <a:ext uri="{FF2B5EF4-FFF2-40B4-BE49-F238E27FC236}">
              <a16:creationId xmlns:a16="http://schemas.microsoft.com/office/drawing/2014/main" id="{4B567811-5A12-44DD-B1C8-5BA20E8E62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9809" y="63500"/>
          <a:ext cx="1016000" cy="393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7</xdr:row>
      <xdr:rowOff>52917</xdr:rowOff>
    </xdr:from>
    <xdr:to>
      <xdr:col>4</xdr:col>
      <xdr:colOff>1016000</xdr:colOff>
      <xdr:row>7</xdr:row>
      <xdr:rowOff>433917</xdr:rowOff>
    </xdr:to>
    <xdr:pic>
      <xdr:nvPicPr>
        <xdr:cNvPr id="4" name="Imagem 3" descr="Logo Minha Casa Solar">
          <a:extLst>
            <a:ext uri="{FF2B5EF4-FFF2-40B4-BE49-F238E27FC236}">
              <a16:creationId xmlns:a16="http://schemas.microsoft.com/office/drawing/2014/main" id="{9BF0F360-5C69-4226-8C4A-D28DDAEF4B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99225" y="2653242"/>
          <a:ext cx="9842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21167</xdr:colOff>
      <xdr:row>1</xdr:row>
      <xdr:rowOff>21166</xdr:rowOff>
    </xdr:from>
    <xdr:to>
      <xdr:col>6</xdr:col>
      <xdr:colOff>1132417</xdr:colOff>
      <xdr:row>1</xdr:row>
      <xdr:rowOff>476249</xdr:rowOff>
    </xdr:to>
    <xdr:pic>
      <xdr:nvPicPr>
        <xdr:cNvPr id="5" name="Imagem 4" descr="Recarga Solar">
          <a:extLst>
            <a:ext uri="{FF2B5EF4-FFF2-40B4-BE49-F238E27FC236}">
              <a16:creationId xmlns:a16="http://schemas.microsoft.com/office/drawing/2014/main" id="{239B30DB-8C4B-48EA-816B-46EB6351EBF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50867" y="21166"/>
          <a:ext cx="1111250" cy="455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xdr:colOff>
      <xdr:row>3</xdr:row>
      <xdr:rowOff>21166</xdr:rowOff>
    </xdr:from>
    <xdr:to>
      <xdr:col>6</xdr:col>
      <xdr:colOff>1121832</xdr:colOff>
      <xdr:row>3</xdr:row>
      <xdr:rowOff>476249</xdr:rowOff>
    </xdr:to>
    <xdr:pic>
      <xdr:nvPicPr>
        <xdr:cNvPr id="6" name="Imagem 5" descr="Recarga Solar">
          <a:extLst>
            <a:ext uri="{FF2B5EF4-FFF2-40B4-BE49-F238E27FC236}">
              <a16:creationId xmlns:a16="http://schemas.microsoft.com/office/drawing/2014/main" id="{25D3A1F9-D17A-4ACC-9711-AA1C93BA537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61450" y="887941"/>
          <a:ext cx="1090082" cy="455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52915</xdr:colOff>
      <xdr:row>7</xdr:row>
      <xdr:rowOff>31750</xdr:rowOff>
    </xdr:from>
    <xdr:to>
      <xdr:col>8</xdr:col>
      <xdr:colOff>793750</xdr:colOff>
      <xdr:row>7</xdr:row>
      <xdr:rowOff>465667</xdr:rowOff>
    </xdr:to>
    <xdr:pic>
      <xdr:nvPicPr>
        <xdr:cNvPr id="8" name="Imagem 7">
          <a:extLst>
            <a:ext uri="{FF2B5EF4-FFF2-40B4-BE49-F238E27FC236}">
              <a16:creationId xmlns:a16="http://schemas.microsoft.com/office/drawing/2014/main" id="{A6396163-55B8-4947-886C-BAA64C6BF5AE}"/>
            </a:ext>
          </a:extLst>
        </xdr:cNvPr>
        <xdr:cNvPicPr>
          <a:picLocks noChangeAspect="1"/>
        </xdr:cNvPicPr>
      </xdr:nvPicPr>
      <xdr:blipFill>
        <a:blip xmlns:r="http://schemas.openxmlformats.org/officeDocument/2006/relationships" r:embed="rId5"/>
        <a:stretch>
          <a:fillRect/>
        </a:stretch>
      </xdr:blipFill>
      <xdr:spPr>
        <a:xfrm>
          <a:off x="11149540" y="2632075"/>
          <a:ext cx="740835" cy="433917"/>
        </a:xfrm>
        <a:prstGeom prst="rect">
          <a:avLst/>
        </a:prstGeom>
      </xdr:spPr>
    </xdr:pic>
    <xdr:clientData/>
  </xdr:twoCellAnchor>
  <xdr:twoCellAnchor editAs="oneCell">
    <xdr:from>
      <xdr:col>4</xdr:col>
      <xdr:colOff>42334</xdr:colOff>
      <xdr:row>9</xdr:row>
      <xdr:rowOff>31750</xdr:rowOff>
    </xdr:from>
    <xdr:to>
      <xdr:col>4</xdr:col>
      <xdr:colOff>1058334</xdr:colOff>
      <xdr:row>9</xdr:row>
      <xdr:rowOff>455084</xdr:rowOff>
    </xdr:to>
    <xdr:pic>
      <xdr:nvPicPr>
        <xdr:cNvPr id="9" name="Imagem 8">
          <a:extLst>
            <a:ext uri="{FF2B5EF4-FFF2-40B4-BE49-F238E27FC236}">
              <a16:creationId xmlns:a16="http://schemas.microsoft.com/office/drawing/2014/main" id="{859A8670-FB66-4045-AEF1-2793496B571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509809" y="3498850"/>
          <a:ext cx="1016000" cy="423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21167</xdr:colOff>
      <xdr:row>9</xdr:row>
      <xdr:rowOff>21167</xdr:rowOff>
    </xdr:from>
    <xdr:to>
      <xdr:col>6</xdr:col>
      <xdr:colOff>1111251</xdr:colOff>
      <xdr:row>9</xdr:row>
      <xdr:rowOff>465666</xdr:rowOff>
    </xdr:to>
    <xdr:pic>
      <xdr:nvPicPr>
        <xdr:cNvPr id="10" name="Imagem 9">
          <a:extLst>
            <a:ext uri="{FF2B5EF4-FFF2-40B4-BE49-F238E27FC236}">
              <a16:creationId xmlns:a16="http://schemas.microsoft.com/office/drawing/2014/main" id="{FFB5E4D6-26FC-4F79-B4F4-E732F6FD0170}"/>
            </a:ext>
          </a:extLst>
        </xdr:cNvPr>
        <xdr:cNvPicPr>
          <a:picLocks noChangeAspect="1"/>
        </xdr:cNvPicPr>
      </xdr:nvPicPr>
      <xdr:blipFill>
        <a:blip xmlns:r="http://schemas.openxmlformats.org/officeDocument/2006/relationships" r:embed="rId7"/>
        <a:stretch>
          <a:fillRect/>
        </a:stretch>
      </xdr:blipFill>
      <xdr:spPr>
        <a:xfrm>
          <a:off x="9050867" y="3488267"/>
          <a:ext cx="1090084" cy="444499"/>
        </a:xfrm>
        <a:prstGeom prst="rect">
          <a:avLst/>
        </a:prstGeom>
      </xdr:spPr>
    </xdr:pic>
    <xdr:clientData/>
  </xdr:twoCellAnchor>
  <xdr:twoCellAnchor editAs="oneCell">
    <xdr:from>
      <xdr:col>6</xdr:col>
      <xdr:colOff>67235</xdr:colOff>
      <xdr:row>11</xdr:row>
      <xdr:rowOff>0</xdr:rowOff>
    </xdr:from>
    <xdr:to>
      <xdr:col>6</xdr:col>
      <xdr:colOff>1154205</xdr:colOff>
      <xdr:row>11</xdr:row>
      <xdr:rowOff>437029</xdr:rowOff>
    </xdr:to>
    <xdr:pic>
      <xdr:nvPicPr>
        <xdr:cNvPr id="11" name="Imagem 10">
          <a:extLst>
            <a:ext uri="{FF2B5EF4-FFF2-40B4-BE49-F238E27FC236}">
              <a16:creationId xmlns:a16="http://schemas.microsoft.com/office/drawing/2014/main" id="{14CB55C0-0D93-4DA2-8B17-CEE2A879C5F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096935" y="4343400"/>
          <a:ext cx="1086970" cy="43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44823</xdr:colOff>
      <xdr:row>11</xdr:row>
      <xdr:rowOff>56028</xdr:rowOff>
    </xdr:from>
    <xdr:to>
      <xdr:col>4</xdr:col>
      <xdr:colOff>1064558</xdr:colOff>
      <xdr:row>11</xdr:row>
      <xdr:rowOff>423333</xdr:rowOff>
    </xdr:to>
    <xdr:pic>
      <xdr:nvPicPr>
        <xdr:cNvPr id="12" name="Imagem 11">
          <a:extLst>
            <a:ext uri="{FF2B5EF4-FFF2-40B4-BE49-F238E27FC236}">
              <a16:creationId xmlns:a16="http://schemas.microsoft.com/office/drawing/2014/main" id="{CD39C2B2-6270-47BA-A2EE-2D27CF58EE6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512298" y="4399428"/>
          <a:ext cx="1019735" cy="367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46069</xdr:colOff>
      <xdr:row>11</xdr:row>
      <xdr:rowOff>36730</xdr:rowOff>
    </xdr:from>
    <xdr:to>
      <xdr:col>8</xdr:col>
      <xdr:colOff>860985</xdr:colOff>
      <xdr:row>11</xdr:row>
      <xdr:rowOff>414617</xdr:rowOff>
    </xdr:to>
    <xdr:pic>
      <xdr:nvPicPr>
        <xdr:cNvPr id="13" name="Imagem 12">
          <a:extLst>
            <a:ext uri="{FF2B5EF4-FFF2-40B4-BE49-F238E27FC236}">
              <a16:creationId xmlns:a16="http://schemas.microsoft.com/office/drawing/2014/main" id="{9131BDEC-EBF4-40A6-B28C-CCFD641E1C68}"/>
            </a:ext>
          </a:extLst>
        </xdr:cNvPr>
        <xdr:cNvPicPr>
          <a:picLocks noChangeAspect="1"/>
        </xdr:cNvPicPr>
      </xdr:nvPicPr>
      <xdr:blipFill>
        <a:blip xmlns:r="http://schemas.openxmlformats.org/officeDocument/2006/relationships" r:embed="rId7"/>
        <a:stretch>
          <a:fillRect/>
        </a:stretch>
      </xdr:blipFill>
      <xdr:spPr>
        <a:xfrm>
          <a:off x="11142694" y="4380130"/>
          <a:ext cx="814916" cy="377887"/>
        </a:xfrm>
        <a:prstGeom prst="rect">
          <a:avLst/>
        </a:prstGeom>
      </xdr:spPr>
    </xdr:pic>
    <xdr:clientData/>
  </xdr:twoCellAnchor>
  <xdr:twoCellAnchor editAs="oneCell">
    <xdr:from>
      <xdr:col>4</xdr:col>
      <xdr:colOff>33618</xdr:colOff>
      <xdr:row>13</xdr:row>
      <xdr:rowOff>56030</xdr:rowOff>
    </xdr:from>
    <xdr:to>
      <xdr:col>4</xdr:col>
      <xdr:colOff>1053353</xdr:colOff>
      <xdr:row>13</xdr:row>
      <xdr:rowOff>423335</xdr:rowOff>
    </xdr:to>
    <xdr:pic>
      <xdr:nvPicPr>
        <xdr:cNvPr id="14" name="Imagem 13">
          <a:extLst>
            <a:ext uri="{FF2B5EF4-FFF2-40B4-BE49-F238E27FC236}">
              <a16:creationId xmlns:a16="http://schemas.microsoft.com/office/drawing/2014/main" id="{266ABF46-5946-43D5-93FA-63B54734009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501093" y="5237630"/>
          <a:ext cx="1019735" cy="367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44823</xdr:colOff>
      <xdr:row>37</xdr:row>
      <xdr:rowOff>67235</xdr:rowOff>
    </xdr:from>
    <xdr:to>
      <xdr:col>4</xdr:col>
      <xdr:colOff>1064558</xdr:colOff>
      <xdr:row>37</xdr:row>
      <xdr:rowOff>434540</xdr:rowOff>
    </xdr:to>
    <xdr:pic>
      <xdr:nvPicPr>
        <xdr:cNvPr id="15" name="Imagem 14">
          <a:extLst>
            <a:ext uri="{FF2B5EF4-FFF2-40B4-BE49-F238E27FC236}">
              <a16:creationId xmlns:a16="http://schemas.microsoft.com/office/drawing/2014/main" id="{24D309A9-CBDD-4C3F-8B87-DD44B815C4F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512298" y="14469035"/>
          <a:ext cx="1019735" cy="367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44823</xdr:colOff>
      <xdr:row>13</xdr:row>
      <xdr:rowOff>22412</xdr:rowOff>
    </xdr:from>
    <xdr:to>
      <xdr:col>6</xdr:col>
      <xdr:colOff>1131793</xdr:colOff>
      <xdr:row>14</xdr:row>
      <xdr:rowOff>11206</xdr:rowOff>
    </xdr:to>
    <xdr:pic>
      <xdr:nvPicPr>
        <xdr:cNvPr id="16" name="Imagem 15">
          <a:extLst>
            <a:ext uri="{FF2B5EF4-FFF2-40B4-BE49-F238E27FC236}">
              <a16:creationId xmlns:a16="http://schemas.microsoft.com/office/drawing/2014/main" id="{1C56D5F8-2958-4A8D-8D43-82E9CEDB53A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074523" y="5204012"/>
          <a:ext cx="1086970" cy="436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67235</xdr:colOff>
      <xdr:row>35</xdr:row>
      <xdr:rowOff>67237</xdr:rowOff>
    </xdr:from>
    <xdr:to>
      <xdr:col>6</xdr:col>
      <xdr:colOff>1154205</xdr:colOff>
      <xdr:row>35</xdr:row>
      <xdr:rowOff>448237</xdr:rowOff>
    </xdr:to>
    <xdr:pic>
      <xdr:nvPicPr>
        <xdr:cNvPr id="17" name="Imagem 16">
          <a:extLst>
            <a:ext uri="{FF2B5EF4-FFF2-40B4-BE49-F238E27FC236}">
              <a16:creationId xmlns:a16="http://schemas.microsoft.com/office/drawing/2014/main" id="{5072336E-AEB0-428A-B03E-47090100AD9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096935" y="13630837"/>
          <a:ext cx="108697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145676</xdr:colOff>
      <xdr:row>35</xdr:row>
      <xdr:rowOff>22410</xdr:rowOff>
    </xdr:from>
    <xdr:to>
      <xdr:col>4</xdr:col>
      <xdr:colOff>1120588</xdr:colOff>
      <xdr:row>35</xdr:row>
      <xdr:rowOff>400297</xdr:rowOff>
    </xdr:to>
    <xdr:pic>
      <xdr:nvPicPr>
        <xdr:cNvPr id="18" name="Imagem 17">
          <a:extLst>
            <a:ext uri="{FF2B5EF4-FFF2-40B4-BE49-F238E27FC236}">
              <a16:creationId xmlns:a16="http://schemas.microsoft.com/office/drawing/2014/main" id="{1A56D66D-C6C4-49C4-BC6E-343FD896FBD9}"/>
            </a:ext>
          </a:extLst>
        </xdr:cNvPr>
        <xdr:cNvPicPr>
          <a:picLocks noChangeAspect="1"/>
        </xdr:cNvPicPr>
      </xdr:nvPicPr>
      <xdr:blipFill>
        <a:blip xmlns:r="http://schemas.openxmlformats.org/officeDocument/2006/relationships" r:embed="rId7"/>
        <a:stretch>
          <a:fillRect/>
        </a:stretch>
      </xdr:blipFill>
      <xdr:spPr>
        <a:xfrm>
          <a:off x="6613151" y="13586010"/>
          <a:ext cx="974912" cy="377887"/>
        </a:xfrm>
        <a:prstGeom prst="rect">
          <a:avLst/>
        </a:prstGeom>
      </xdr:spPr>
    </xdr:pic>
    <xdr:clientData/>
  </xdr:twoCellAnchor>
  <xdr:twoCellAnchor editAs="oneCell">
    <xdr:from>
      <xdr:col>6</xdr:col>
      <xdr:colOff>134471</xdr:colOff>
      <xdr:row>37</xdr:row>
      <xdr:rowOff>33617</xdr:rowOff>
    </xdr:from>
    <xdr:to>
      <xdr:col>6</xdr:col>
      <xdr:colOff>1109383</xdr:colOff>
      <xdr:row>37</xdr:row>
      <xdr:rowOff>411504</xdr:rowOff>
    </xdr:to>
    <xdr:pic>
      <xdr:nvPicPr>
        <xdr:cNvPr id="19" name="Imagem 18">
          <a:extLst>
            <a:ext uri="{FF2B5EF4-FFF2-40B4-BE49-F238E27FC236}">
              <a16:creationId xmlns:a16="http://schemas.microsoft.com/office/drawing/2014/main" id="{34F74872-3090-4D01-B98C-9727509899F9}"/>
            </a:ext>
          </a:extLst>
        </xdr:cNvPr>
        <xdr:cNvPicPr>
          <a:picLocks noChangeAspect="1"/>
        </xdr:cNvPicPr>
      </xdr:nvPicPr>
      <xdr:blipFill>
        <a:blip xmlns:r="http://schemas.openxmlformats.org/officeDocument/2006/relationships" r:embed="rId7"/>
        <a:stretch>
          <a:fillRect/>
        </a:stretch>
      </xdr:blipFill>
      <xdr:spPr>
        <a:xfrm>
          <a:off x="9164171" y="14435417"/>
          <a:ext cx="974912" cy="377887"/>
        </a:xfrm>
        <a:prstGeom prst="rect">
          <a:avLst/>
        </a:prstGeom>
      </xdr:spPr>
    </xdr:pic>
    <xdr:clientData/>
  </xdr:twoCellAnchor>
  <xdr:twoCellAnchor editAs="oneCell">
    <xdr:from>
      <xdr:col>4</xdr:col>
      <xdr:colOff>56030</xdr:colOff>
      <xdr:row>25</xdr:row>
      <xdr:rowOff>44824</xdr:rowOff>
    </xdr:from>
    <xdr:to>
      <xdr:col>4</xdr:col>
      <xdr:colOff>1030942</xdr:colOff>
      <xdr:row>25</xdr:row>
      <xdr:rowOff>422711</xdr:rowOff>
    </xdr:to>
    <xdr:pic>
      <xdr:nvPicPr>
        <xdr:cNvPr id="20" name="Imagem 19">
          <a:extLst>
            <a:ext uri="{FF2B5EF4-FFF2-40B4-BE49-F238E27FC236}">
              <a16:creationId xmlns:a16="http://schemas.microsoft.com/office/drawing/2014/main" id="{29AC682F-1898-478E-AAE9-44853A863AD3}"/>
            </a:ext>
          </a:extLst>
        </xdr:cNvPr>
        <xdr:cNvPicPr>
          <a:picLocks noChangeAspect="1"/>
        </xdr:cNvPicPr>
      </xdr:nvPicPr>
      <xdr:blipFill>
        <a:blip xmlns:r="http://schemas.openxmlformats.org/officeDocument/2006/relationships" r:embed="rId7"/>
        <a:stretch>
          <a:fillRect/>
        </a:stretch>
      </xdr:blipFill>
      <xdr:spPr>
        <a:xfrm>
          <a:off x="6523505" y="9760324"/>
          <a:ext cx="974912" cy="377887"/>
        </a:xfrm>
        <a:prstGeom prst="rect">
          <a:avLst/>
        </a:prstGeom>
      </xdr:spPr>
    </xdr:pic>
    <xdr:clientData/>
  </xdr:twoCellAnchor>
  <xdr:twoCellAnchor editAs="oneCell">
    <xdr:from>
      <xdr:col>4</xdr:col>
      <xdr:colOff>56029</xdr:colOff>
      <xdr:row>27</xdr:row>
      <xdr:rowOff>44824</xdr:rowOff>
    </xdr:from>
    <xdr:to>
      <xdr:col>4</xdr:col>
      <xdr:colOff>1030941</xdr:colOff>
      <xdr:row>27</xdr:row>
      <xdr:rowOff>422711</xdr:rowOff>
    </xdr:to>
    <xdr:pic>
      <xdr:nvPicPr>
        <xdr:cNvPr id="21" name="Imagem 20">
          <a:extLst>
            <a:ext uri="{FF2B5EF4-FFF2-40B4-BE49-F238E27FC236}">
              <a16:creationId xmlns:a16="http://schemas.microsoft.com/office/drawing/2014/main" id="{0FAA1465-CC16-4B09-A08A-B076A347E431}"/>
            </a:ext>
          </a:extLst>
        </xdr:cNvPr>
        <xdr:cNvPicPr>
          <a:picLocks noChangeAspect="1"/>
        </xdr:cNvPicPr>
      </xdr:nvPicPr>
      <xdr:blipFill>
        <a:blip xmlns:r="http://schemas.openxmlformats.org/officeDocument/2006/relationships" r:embed="rId7"/>
        <a:stretch>
          <a:fillRect/>
        </a:stretch>
      </xdr:blipFill>
      <xdr:spPr>
        <a:xfrm>
          <a:off x="6523504" y="10408024"/>
          <a:ext cx="974912" cy="377887"/>
        </a:xfrm>
        <a:prstGeom prst="rect">
          <a:avLst/>
        </a:prstGeom>
      </xdr:spPr>
    </xdr:pic>
    <xdr:clientData/>
  </xdr:twoCellAnchor>
  <xdr:twoCellAnchor editAs="oneCell">
    <xdr:from>
      <xdr:col>8</xdr:col>
      <xdr:colOff>78442</xdr:colOff>
      <xdr:row>13</xdr:row>
      <xdr:rowOff>11206</xdr:rowOff>
    </xdr:from>
    <xdr:to>
      <xdr:col>8</xdr:col>
      <xdr:colOff>840442</xdr:colOff>
      <xdr:row>13</xdr:row>
      <xdr:rowOff>399054</xdr:rowOff>
    </xdr:to>
    <xdr:pic>
      <xdr:nvPicPr>
        <xdr:cNvPr id="22" name="Imagem 21">
          <a:extLst>
            <a:ext uri="{FF2B5EF4-FFF2-40B4-BE49-F238E27FC236}">
              <a16:creationId xmlns:a16="http://schemas.microsoft.com/office/drawing/2014/main" id="{4BE07E27-22D2-4F08-9023-F64B348EB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75067" y="5192806"/>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78441</xdr:colOff>
      <xdr:row>17</xdr:row>
      <xdr:rowOff>67235</xdr:rowOff>
    </xdr:from>
    <xdr:to>
      <xdr:col>8</xdr:col>
      <xdr:colOff>840441</xdr:colOff>
      <xdr:row>17</xdr:row>
      <xdr:rowOff>455083</xdr:rowOff>
    </xdr:to>
    <xdr:pic>
      <xdr:nvPicPr>
        <xdr:cNvPr id="23" name="Imagem 22">
          <a:extLst>
            <a:ext uri="{FF2B5EF4-FFF2-40B4-BE49-F238E27FC236}">
              <a16:creationId xmlns:a16="http://schemas.microsoft.com/office/drawing/2014/main" id="{AB8F11BD-A579-4A71-8B1A-1B5C9F9361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75066" y="6944285"/>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78442</xdr:colOff>
      <xdr:row>37</xdr:row>
      <xdr:rowOff>33617</xdr:rowOff>
    </xdr:from>
    <xdr:to>
      <xdr:col>8</xdr:col>
      <xdr:colOff>840442</xdr:colOff>
      <xdr:row>37</xdr:row>
      <xdr:rowOff>421465</xdr:rowOff>
    </xdr:to>
    <xdr:pic>
      <xdr:nvPicPr>
        <xdr:cNvPr id="24" name="Imagem 23">
          <a:extLst>
            <a:ext uri="{FF2B5EF4-FFF2-40B4-BE49-F238E27FC236}">
              <a16:creationId xmlns:a16="http://schemas.microsoft.com/office/drawing/2014/main" id="{74758FA1-F7DF-4834-81E1-AE58A922C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75067" y="14435417"/>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100853</xdr:colOff>
      <xdr:row>35</xdr:row>
      <xdr:rowOff>56029</xdr:rowOff>
    </xdr:from>
    <xdr:to>
      <xdr:col>8</xdr:col>
      <xdr:colOff>862853</xdr:colOff>
      <xdr:row>35</xdr:row>
      <xdr:rowOff>443877</xdr:rowOff>
    </xdr:to>
    <xdr:pic>
      <xdr:nvPicPr>
        <xdr:cNvPr id="25" name="Imagem 24">
          <a:extLst>
            <a:ext uri="{FF2B5EF4-FFF2-40B4-BE49-F238E27FC236}">
              <a16:creationId xmlns:a16="http://schemas.microsoft.com/office/drawing/2014/main" id="{6E8BC262-CE3C-4615-89D6-59A3017E14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97478" y="13619629"/>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89647</xdr:colOff>
      <xdr:row>29</xdr:row>
      <xdr:rowOff>33617</xdr:rowOff>
    </xdr:from>
    <xdr:to>
      <xdr:col>8</xdr:col>
      <xdr:colOff>851647</xdr:colOff>
      <xdr:row>29</xdr:row>
      <xdr:rowOff>421465</xdr:rowOff>
    </xdr:to>
    <xdr:pic>
      <xdr:nvPicPr>
        <xdr:cNvPr id="26" name="Imagem 25">
          <a:extLst>
            <a:ext uri="{FF2B5EF4-FFF2-40B4-BE49-F238E27FC236}">
              <a16:creationId xmlns:a16="http://schemas.microsoft.com/office/drawing/2014/main" id="{26D368FC-D0D0-4C9A-8C99-6FA78838B3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86272" y="11034992"/>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67235</xdr:colOff>
      <xdr:row>21</xdr:row>
      <xdr:rowOff>33618</xdr:rowOff>
    </xdr:from>
    <xdr:to>
      <xdr:col>8</xdr:col>
      <xdr:colOff>829235</xdr:colOff>
      <xdr:row>21</xdr:row>
      <xdr:rowOff>421466</xdr:rowOff>
    </xdr:to>
    <xdr:pic>
      <xdr:nvPicPr>
        <xdr:cNvPr id="27" name="Imagem 26">
          <a:extLst>
            <a:ext uri="{FF2B5EF4-FFF2-40B4-BE49-F238E27FC236}">
              <a16:creationId xmlns:a16="http://schemas.microsoft.com/office/drawing/2014/main" id="{CBD557E4-6E61-43EE-93DA-B461B4767D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63860" y="8234643"/>
          <a:ext cx="762000" cy="387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44823</xdr:colOff>
      <xdr:row>15</xdr:row>
      <xdr:rowOff>33618</xdr:rowOff>
    </xdr:from>
    <xdr:to>
      <xdr:col>6</xdr:col>
      <xdr:colOff>1143000</xdr:colOff>
      <xdr:row>15</xdr:row>
      <xdr:rowOff>470647</xdr:rowOff>
    </xdr:to>
    <xdr:pic>
      <xdr:nvPicPr>
        <xdr:cNvPr id="28" name="Imagem 27" descr="Com Copa do Mundo, Magalu faz ofensiva pré-black friday para vender TVs e  aceita item usado">
          <a:extLst>
            <a:ext uri="{FF2B5EF4-FFF2-40B4-BE49-F238E27FC236}">
              <a16:creationId xmlns:a16="http://schemas.microsoft.com/office/drawing/2014/main" id="{8496FD45-17E7-49D3-996C-57337338F656}"/>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074523" y="6043893"/>
          <a:ext cx="1098177" cy="43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xdr:row>
      <xdr:rowOff>0</xdr:rowOff>
    </xdr:from>
    <xdr:to>
      <xdr:col>6</xdr:col>
      <xdr:colOff>304800</xdr:colOff>
      <xdr:row>17</xdr:row>
      <xdr:rowOff>304800</xdr:rowOff>
    </xdr:to>
    <xdr:sp macro="" textlink="">
      <xdr:nvSpPr>
        <xdr:cNvPr id="29" name="AutoShape 8">
          <a:extLst>
            <a:ext uri="{FF2B5EF4-FFF2-40B4-BE49-F238E27FC236}">
              <a16:creationId xmlns:a16="http://schemas.microsoft.com/office/drawing/2014/main" id="{C62F08CD-942C-4FEA-A30B-C7DE6BC6F42D}"/>
            </a:ext>
          </a:extLst>
        </xdr:cNvPr>
        <xdr:cNvSpPr>
          <a:spLocks noChangeAspect="1" noChangeArrowheads="1"/>
        </xdr:cNvSpPr>
      </xdr:nvSpPr>
      <xdr:spPr bwMode="auto">
        <a:xfrm>
          <a:off x="9029700" y="6877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22412</xdr:colOff>
      <xdr:row>16</xdr:row>
      <xdr:rowOff>291353</xdr:rowOff>
    </xdr:from>
    <xdr:to>
      <xdr:col>6</xdr:col>
      <xdr:colOff>1143000</xdr:colOff>
      <xdr:row>18</xdr:row>
      <xdr:rowOff>76856</xdr:rowOff>
    </xdr:to>
    <xdr:pic>
      <xdr:nvPicPr>
        <xdr:cNvPr id="30" name="Imagem 29" descr="Planta Solar">
          <a:extLst>
            <a:ext uri="{FF2B5EF4-FFF2-40B4-BE49-F238E27FC236}">
              <a16:creationId xmlns:a16="http://schemas.microsoft.com/office/drawing/2014/main" id="{6B7FC297-EEEC-44A3-A852-D706EB7125E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052112" y="6787403"/>
          <a:ext cx="1120588" cy="623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67235</xdr:colOff>
      <xdr:row>21</xdr:row>
      <xdr:rowOff>33618</xdr:rowOff>
    </xdr:from>
    <xdr:to>
      <xdr:col>4</xdr:col>
      <xdr:colOff>1187823</xdr:colOff>
      <xdr:row>21</xdr:row>
      <xdr:rowOff>469062</xdr:rowOff>
    </xdr:to>
    <xdr:pic>
      <xdr:nvPicPr>
        <xdr:cNvPr id="31" name="Imagem 30" descr="Planta Solar">
          <a:extLst>
            <a:ext uri="{FF2B5EF4-FFF2-40B4-BE49-F238E27FC236}">
              <a16:creationId xmlns:a16="http://schemas.microsoft.com/office/drawing/2014/main" id="{4A5618D1-74F8-4A9F-9F64-90AF6648266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534710" y="8234643"/>
          <a:ext cx="1120588" cy="435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268942</xdr:colOff>
      <xdr:row>22</xdr:row>
      <xdr:rowOff>347382</xdr:rowOff>
    </xdr:from>
    <xdr:to>
      <xdr:col>4</xdr:col>
      <xdr:colOff>1243854</xdr:colOff>
      <xdr:row>24</xdr:row>
      <xdr:rowOff>22412</xdr:rowOff>
    </xdr:to>
    <xdr:pic>
      <xdr:nvPicPr>
        <xdr:cNvPr id="32" name="Imagem 31" descr="Planta Solar">
          <a:extLst>
            <a:ext uri="{FF2B5EF4-FFF2-40B4-BE49-F238E27FC236}">
              <a16:creationId xmlns:a16="http://schemas.microsoft.com/office/drawing/2014/main" id="{A2D6E87C-27C2-4CBC-80C4-DBD9F15FD1E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441142" y="9034182"/>
          <a:ext cx="1270187" cy="513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1266264</xdr:colOff>
      <xdr:row>28</xdr:row>
      <xdr:rowOff>168088</xdr:rowOff>
    </xdr:from>
    <xdr:to>
      <xdr:col>7</xdr:col>
      <xdr:colOff>56029</xdr:colOff>
      <xdr:row>30</xdr:row>
      <xdr:rowOff>11206</xdr:rowOff>
    </xdr:to>
    <xdr:pic>
      <xdr:nvPicPr>
        <xdr:cNvPr id="33" name="Imagem 32" descr="Planta Solar">
          <a:extLst>
            <a:ext uri="{FF2B5EF4-FFF2-40B4-BE49-F238E27FC236}">
              <a16:creationId xmlns:a16="http://schemas.microsoft.com/office/drawing/2014/main" id="{F422699E-DF03-4991-8D79-97765E43823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000564" y="10978963"/>
          <a:ext cx="1256740" cy="490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246531</xdr:colOff>
      <xdr:row>33</xdr:row>
      <xdr:rowOff>145676</xdr:rowOff>
    </xdr:from>
    <xdr:to>
      <xdr:col>7</xdr:col>
      <xdr:colOff>123267</xdr:colOff>
      <xdr:row>33</xdr:row>
      <xdr:rowOff>488576</xdr:rowOff>
    </xdr:to>
    <xdr:pic>
      <xdr:nvPicPr>
        <xdr:cNvPr id="34" name="Imagem 33" descr="ELETROSUL DISTRIBUIDORA LTDA">
          <a:hlinkClick xmlns:r="http://schemas.openxmlformats.org/officeDocument/2006/relationships" r:id="rId13" tooltip="ELETROSUL DISTRIBUIDORA LTDA"/>
          <a:extLst>
            <a:ext uri="{FF2B5EF4-FFF2-40B4-BE49-F238E27FC236}">
              <a16:creationId xmlns:a16="http://schemas.microsoft.com/office/drawing/2014/main" id="{18B66445-9DB3-4390-B288-E1B11FEB335E}"/>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8792" t="-59987" r="-99173" b="-35838"/>
        <a:stretch/>
      </xdr:blipFill>
      <xdr:spPr bwMode="auto">
        <a:xfrm>
          <a:off x="9276231" y="12632951"/>
          <a:ext cx="1048311"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123265</xdr:colOff>
      <xdr:row>23</xdr:row>
      <xdr:rowOff>67236</xdr:rowOff>
    </xdr:from>
    <xdr:to>
      <xdr:col>8</xdr:col>
      <xdr:colOff>862853</xdr:colOff>
      <xdr:row>23</xdr:row>
      <xdr:rowOff>448236</xdr:rowOff>
    </xdr:to>
    <xdr:pic>
      <xdr:nvPicPr>
        <xdr:cNvPr id="35" name="Imagem 34" descr="Logo Mercado Livre – Logos PNG">
          <a:extLst>
            <a:ext uri="{FF2B5EF4-FFF2-40B4-BE49-F238E27FC236}">
              <a16:creationId xmlns:a16="http://schemas.microsoft.com/office/drawing/2014/main" id="{90594A8F-4C48-4725-9F17-CA07322528DA}"/>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219890" y="9135036"/>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33618</xdr:colOff>
      <xdr:row>7</xdr:row>
      <xdr:rowOff>11206</xdr:rowOff>
    </xdr:from>
    <xdr:to>
      <xdr:col>6</xdr:col>
      <xdr:colOff>1154205</xdr:colOff>
      <xdr:row>7</xdr:row>
      <xdr:rowOff>459441</xdr:rowOff>
    </xdr:to>
    <xdr:pic>
      <xdr:nvPicPr>
        <xdr:cNvPr id="37" name="Imagem 36" descr="Loja Elétrica Ltda GIFs on GIPHY - Be Animated">
          <a:extLst>
            <a:ext uri="{FF2B5EF4-FFF2-40B4-BE49-F238E27FC236}">
              <a16:creationId xmlns:a16="http://schemas.microsoft.com/office/drawing/2014/main" id="{4757FE13-4A42-4DA9-9C5C-DCA9424F45D8}"/>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063318" y="2611531"/>
          <a:ext cx="1120587" cy="448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33616</xdr:colOff>
      <xdr:row>17</xdr:row>
      <xdr:rowOff>100854</xdr:rowOff>
    </xdr:from>
    <xdr:to>
      <xdr:col>4</xdr:col>
      <xdr:colOff>1255057</xdr:colOff>
      <xdr:row>17</xdr:row>
      <xdr:rowOff>448236</xdr:rowOff>
    </xdr:to>
    <xdr:pic>
      <xdr:nvPicPr>
        <xdr:cNvPr id="38" name="Imagem 37" descr="SPA Energia Solar">
          <a:extLst>
            <a:ext uri="{FF2B5EF4-FFF2-40B4-BE49-F238E27FC236}">
              <a16:creationId xmlns:a16="http://schemas.microsoft.com/office/drawing/2014/main" id="{2AAB7F0F-DC17-47AB-9F09-A9913F9E82BA}"/>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501091" y="6977904"/>
          <a:ext cx="1221441"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44824</xdr:colOff>
      <xdr:row>19</xdr:row>
      <xdr:rowOff>89647</xdr:rowOff>
    </xdr:from>
    <xdr:to>
      <xdr:col>5</xdr:col>
      <xdr:colOff>0</xdr:colOff>
      <xdr:row>19</xdr:row>
      <xdr:rowOff>437029</xdr:rowOff>
    </xdr:to>
    <xdr:pic>
      <xdr:nvPicPr>
        <xdr:cNvPr id="39" name="Imagem 38" descr="SPA Energia Solar">
          <a:extLst>
            <a:ext uri="{FF2B5EF4-FFF2-40B4-BE49-F238E27FC236}">
              <a16:creationId xmlns:a16="http://schemas.microsoft.com/office/drawing/2014/main" id="{4EECDD24-C76E-4871-B5B5-C80D542D22D9}"/>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512299" y="7614397"/>
          <a:ext cx="1222001"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44823</xdr:colOff>
      <xdr:row>23</xdr:row>
      <xdr:rowOff>67235</xdr:rowOff>
    </xdr:from>
    <xdr:to>
      <xdr:col>6</xdr:col>
      <xdr:colOff>1154206</xdr:colOff>
      <xdr:row>23</xdr:row>
      <xdr:rowOff>414617</xdr:rowOff>
    </xdr:to>
    <xdr:pic>
      <xdr:nvPicPr>
        <xdr:cNvPr id="40" name="Imagem 39" descr="SPA Energia Solar">
          <a:extLst>
            <a:ext uri="{FF2B5EF4-FFF2-40B4-BE49-F238E27FC236}">
              <a16:creationId xmlns:a16="http://schemas.microsoft.com/office/drawing/2014/main" id="{C3BBBAD8-822E-4F78-96A5-B64EA2F7AB51}"/>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074523" y="9135035"/>
          <a:ext cx="1109383"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134470</xdr:colOff>
      <xdr:row>25</xdr:row>
      <xdr:rowOff>33618</xdr:rowOff>
    </xdr:from>
    <xdr:to>
      <xdr:col>6</xdr:col>
      <xdr:colOff>1165411</xdr:colOff>
      <xdr:row>25</xdr:row>
      <xdr:rowOff>381000</xdr:rowOff>
    </xdr:to>
    <xdr:pic>
      <xdr:nvPicPr>
        <xdr:cNvPr id="41" name="Imagem 40" descr="SPA Energia Solar">
          <a:extLst>
            <a:ext uri="{FF2B5EF4-FFF2-40B4-BE49-F238E27FC236}">
              <a16:creationId xmlns:a16="http://schemas.microsoft.com/office/drawing/2014/main" id="{D1347AFB-438D-4D12-8A41-DC896EF9F80A}"/>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164170" y="9749118"/>
          <a:ext cx="1030941"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33617</xdr:colOff>
      <xdr:row>29</xdr:row>
      <xdr:rowOff>78441</xdr:rowOff>
    </xdr:from>
    <xdr:to>
      <xdr:col>4</xdr:col>
      <xdr:colOff>1255058</xdr:colOff>
      <xdr:row>29</xdr:row>
      <xdr:rowOff>425823</xdr:rowOff>
    </xdr:to>
    <xdr:pic>
      <xdr:nvPicPr>
        <xdr:cNvPr id="42" name="Imagem 41" descr="SPA Energia Solar">
          <a:extLst>
            <a:ext uri="{FF2B5EF4-FFF2-40B4-BE49-F238E27FC236}">
              <a16:creationId xmlns:a16="http://schemas.microsoft.com/office/drawing/2014/main" id="{5F4FA351-D064-4245-AB93-DBCF521CF0FC}"/>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501092" y="11079816"/>
          <a:ext cx="1221441"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44824</xdr:colOff>
      <xdr:row>31</xdr:row>
      <xdr:rowOff>52169</xdr:rowOff>
    </xdr:from>
    <xdr:to>
      <xdr:col>4</xdr:col>
      <xdr:colOff>1221441</xdr:colOff>
      <xdr:row>31</xdr:row>
      <xdr:rowOff>427504</xdr:rowOff>
    </xdr:to>
    <xdr:pic>
      <xdr:nvPicPr>
        <xdr:cNvPr id="43" name="Imagem 42">
          <a:extLst>
            <a:ext uri="{FF2B5EF4-FFF2-40B4-BE49-F238E27FC236}">
              <a16:creationId xmlns:a16="http://schemas.microsoft.com/office/drawing/2014/main" id="{2E6DE3F9-EAF8-498B-93B0-70AD867FEA6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512299" y="11701244"/>
          <a:ext cx="1176617" cy="375335"/>
        </a:xfrm>
        <a:prstGeom prst="rect">
          <a:avLst/>
        </a:prstGeom>
        <a:solidFill>
          <a:schemeClr val="tx1"/>
        </a:solidFill>
      </xdr:spPr>
    </xdr:pic>
    <xdr:clientData/>
  </xdr:twoCellAnchor>
  <xdr:twoCellAnchor editAs="oneCell">
    <xdr:from>
      <xdr:col>6</xdr:col>
      <xdr:colOff>33618</xdr:colOff>
      <xdr:row>31</xdr:row>
      <xdr:rowOff>11206</xdr:rowOff>
    </xdr:from>
    <xdr:to>
      <xdr:col>6</xdr:col>
      <xdr:colOff>1165411</xdr:colOff>
      <xdr:row>32</xdr:row>
      <xdr:rowOff>11206</xdr:rowOff>
    </xdr:to>
    <xdr:pic>
      <xdr:nvPicPr>
        <xdr:cNvPr id="44" name="Imagem 43" descr="Processtec | Informática e Eletrônicos">
          <a:extLst>
            <a:ext uri="{FF2B5EF4-FFF2-40B4-BE49-F238E27FC236}">
              <a16:creationId xmlns:a16="http://schemas.microsoft.com/office/drawing/2014/main" id="{5BDED543-3DEA-4817-9213-DA0FF3A0FA42}"/>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063318" y="11660281"/>
          <a:ext cx="1131793"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67235</xdr:colOff>
      <xdr:row>33</xdr:row>
      <xdr:rowOff>112060</xdr:rowOff>
    </xdr:from>
    <xdr:to>
      <xdr:col>4</xdr:col>
      <xdr:colOff>1187823</xdr:colOff>
      <xdr:row>33</xdr:row>
      <xdr:rowOff>683560</xdr:rowOff>
    </xdr:to>
    <xdr:pic>
      <xdr:nvPicPr>
        <xdr:cNvPr id="45" name="Imagem 44" descr="DZ Materiais Elétricos | LinkedIn">
          <a:extLst>
            <a:ext uri="{FF2B5EF4-FFF2-40B4-BE49-F238E27FC236}">
              <a16:creationId xmlns:a16="http://schemas.microsoft.com/office/drawing/2014/main" id="{879E227E-386A-4FC8-870E-B0531991995E}"/>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534710" y="12599335"/>
          <a:ext cx="1120588"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56030</xdr:colOff>
      <xdr:row>33</xdr:row>
      <xdr:rowOff>33617</xdr:rowOff>
    </xdr:from>
    <xdr:to>
      <xdr:col>8</xdr:col>
      <xdr:colOff>862853</xdr:colOff>
      <xdr:row>33</xdr:row>
      <xdr:rowOff>672353</xdr:rowOff>
    </xdr:to>
    <xdr:pic>
      <xdr:nvPicPr>
        <xdr:cNvPr id="46" name="Imagem 45" descr="Casa do Integrador Solar">
          <a:extLst>
            <a:ext uri="{FF2B5EF4-FFF2-40B4-BE49-F238E27FC236}">
              <a16:creationId xmlns:a16="http://schemas.microsoft.com/office/drawing/2014/main" id="{81FEC0B9-AB32-4B03-B9F0-41113A791E7C}"/>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1152655" y="12520892"/>
          <a:ext cx="806823" cy="638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67235</xdr:colOff>
      <xdr:row>3</xdr:row>
      <xdr:rowOff>56030</xdr:rowOff>
    </xdr:from>
    <xdr:to>
      <xdr:col>8</xdr:col>
      <xdr:colOff>822831</xdr:colOff>
      <xdr:row>3</xdr:row>
      <xdr:rowOff>414618</xdr:rowOff>
    </xdr:to>
    <xdr:pic>
      <xdr:nvPicPr>
        <xdr:cNvPr id="47" name="Imagem 46">
          <a:extLst>
            <a:ext uri="{FF2B5EF4-FFF2-40B4-BE49-F238E27FC236}">
              <a16:creationId xmlns:a16="http://schemas.microsoft.com/office/drawing/2014/main" id="{8C36016B-0951-47C9-979F-04944696A12C}"/>
            </a:ext>
          </a:extLst>
        </xdr:cNvPr>
        <xdr:cNvPicPr>
          <a:picLocks noChangeAspect="1"/>
        </xdr:cNvPicPr>
      </xdr:nvPicPr>
      <xdr:blipFill>
        <a:blip xmlns:r="http://schemas.openxmlformats.org/officeDocument/2006/relationships" r:embed="rId22"/>
        <a:stretch>
          <a:fillRect/>
        </a:stretch>
      </xdr:blipFill>
      <xdr:spPr>
        <a:xfrm>
          <a:off x="11163860" y="922805"/>
          <a:ext cx="755596" cy="358588"/>
        </a:xfrm>
        <a:prstGeom prst="rect">
          <a:avLst/>
        </a:prstGeom>
      </xdr:spPr>
    </xdr:pic>
    <xdr:clientData/>
  </xdr:twoCellAnchor>
  <xdr:twoCellAnchor editAs="oneCell">
    <xdr:from>
      <xdr:col>4</xdr:col>
      <xdr:colOff>235324</xdr:colOff>
      <xdr:row>3</xdr:row>
      <xdr:rowOff>44824</xdr:rowOff>
    </xdr:from>
    <xdr:to>
      <xdr:col>4</xdr:col>
      <xdr:colOff>974912</xdr:colOff>
      <xdr:row>3</xdr:row>
      <xdr:rowOff>425824</xdr:rowOff>
    </xdr:to>
    <xdr:pic>
      <xdr:nvPicPr>
        <xdr:cNvPr id="48" name="Imagem 47" descr="Logo Mercado Livre – Logos PNG">
          <a:extLst>
            <a:ext uri="{FF2B5EF4-FFF2-40B4-BE49-F238E27FC236}">
              <a16:creationId xmlns:a16="http://schemas.microsoft.com/office/drawing/2014/main" id="{C6515EB5-2DE8-464C-8FB7-699F1D43CD8D}"/>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702799" y="911599"/>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44823</xdr:colOff>
      <xdr:row>9</xdr:row>
      <xdr:rowOff>44824</xdr:rowOff>
    </xdr:from>
    <xdr:to>
      <xdr:col>8</xdr:col>
      <xdr:colOff>784411</xdr:colOff>
      <xdr:row>9</xdr:row>
      <xdr:rowOff>425824</xdr:rowOff>
    </xdr:to>
    <xdr:pic>
      <xdr:nvPicPr>
        <xdr:cNvPr id="50" name="Imagem 49" descr="Logo Mercado Livre – Logos PNG">
          <a:extLst>
            <a:ext uri="{FF2B5EF4-FFF2-40B4-BE49-F238E27FC236}">
              <a16:creationId xmlns:a16="http://schemas.microsoft.com/office/drawing/2014/main" id="{3E1E1E27-EF0C-42D9-8FDC-7167B1A93A38}"/>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141448" y="3511924"/>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33618</xdr:colOff>
      <xdr:row>15</xdr:row>
      <xdr:rowOff>67236</xdr:rowOff>
    </xdr:from>
    <xdr:to>
      <xdr:col>4</xdr:col>
      <xdr:colOff>1255059</xdr:colOff>
      <xdr:row>15</xdr:row>
      <xdr:rowOff>414618</xdr:rowOff>
    </xdr:to>
    <xdr:pic>
      <xdr:nvPicPr>
        <xdr:cNvPr id="51" name="Imagem 50" descr="SPA Energia Solar">
          <a:extLst>
            <a:ext uri="{FF2B5EF4-FFF2-40B4-BE49-F238E27FC236}">
              <a16:creationId xmlns:a16="http://schemas.microsoft.com/office/drawing/2014/main" id="{DE18BD47-C6AA-4EAB-BDED-F80A65AC3FF5}"/>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501093" y="6077511"/>
          <a:ext cx="1221441"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818028</xdr:colOff>
      <xdr:row>14</xdr:row>
      <xdr:rowOff>291352</xdr:rowOff>
    </xdr:from>
    <xdr:to>
      <xdr:col>9</xdr:col>
      <xdr:colOff>145675</xdr:colOff>
      <xdr:row>16</xdr:row>
      <xdr:rowOff>54443</xdr:rowOff>
    </xdr:to>
    <xdr:pic>
      <xdr:nvPicPr>
        <xdr:cNvPr id="52" name="Imagem 51" descr="Planta Solar">
          <a:extLst>
            <a:ext uri="{FF2B5EF4-FFF2-40B4-BE49-F238E27FC236}">
              <a16:creationId xmlns:a16="http://schemas.microsoft.com/office/drawing/2014/main" id="{C034ACEA-E065-41B6-AF9C-4FADA52CC2A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19303" y="5920627"/>
          <a:ext cx="1118347" cy="629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145678</xdr:colOff>
      <xdr:row>27</xdr:row>
      <xdr:rowOff>44824</xdr:rowOff>
    </xdr:from>
    <xdr:to>
      <xdr:col>8</xdr:col>
      <xdr:colOff>851647</xdr:colOff>
      <xdr:row>27</xdr:row>
      <xdr:rowOff>392206</xdr:rowOff>
    </xdr:to>
    <xdr:pic>
      <xdr:nvPicPr>
        <xdr:cNvPr id="53" name="Imagem 52" descr="SPA Energia Solar">
          <a:extLst>
            <a:ext uri="{FF2B5EF4-FFF2-40B4-BE49-F238E27FC236}">
              <a16:creationId xmlns:a16="http://schemas.microsoft.com/office/drawing/2014/main" id="{84A1772E-25DE-41AC-AFBB-FC7A96DD8F5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242303" y="10408024"/>
          <a:ext cx="705969" cy="34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89647</xdr:colOff>
      <xdr:row>25</xdr:row>
      <xdr:rowOff>44824</xdr:rowOff>
    </xdr:from>
    <xdr:to>
      <xdr:col>8</xdr:col>
      <xdr:colOff>829235</xdr:colOff>
      <xdr:row>25</xdr:row>
      <xdr:rowOff>425824</xdr:rowOff>
    </xdr:to>
    <xdr:pic>
      <xdr:nvPicPr>
        <xdr:cNvPr id="54" name="Imagem 53" descr="Logo Mercado Livre – Logos PNG">
          <a:extLst>
            <a:ext uri="{FF2B5EF4-FFF2-40B4-BE49-F238E27FC236}">
              <a16:creationId xmlns:a16="http://schemas.microsoft.com/office/drawing/2014/main" id="{3ACDE26D-8E6D-46F6-A5A8-16D786121944}"/>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186272" y="9760324"/>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89646</xdr:colOff>
      <xdr:row>18</xdr:row>
      <xdr:rowOff>168088</xdr:rowOff>
    </xdr:from>
    <xdr:to>
      <xdr:col>8</xdr:col>
      <xdr:colOff>840441</xdr:colOff>
      <xdr:row>19</xdr:row>
      <xdr:rowOff>437029</xdr:rowOff>
    </xdr:to>
    <xdr:pic>
      <xdr:nvPicPr>
        <xdr:cNvPr id="55" name="Imagem 54">
          <a:extLst>
            <a:ext uri="{FF2B5EF4-FFF2-40B4-BE49-F238E27FC236}">
              <a16:creationId xmlns:a16="http://schemas.microsoft.com/office/drawing/2014/main" id="{7CDF5A69-348B-4314-9F58-7D00394E74DB}"/>
            </a:ext>
          </a:extLst>
        </xdr:cNvPr>
        <xdr:cNvPicPr>
          <a:picLocks noChangeAspect="1"/>
        </xdr:cNvPicPr>
      </xdr:nvPicPr>
      <xdr:blipFill>
        <a:blip xmlns:r="http://schemas.openxmlformats.org/officeDocument/2006/relationships" r:embed="rId24"/>
        <a:stretch>
          <a:fillRect/>
        </a:stretch>
      </xdr:blipFill>
      <xdr:spPr>
        <a:xfrm>
          <a:off x="11186271" y="7502338"/>
          <a:ext cx="750795" cy="459441"/>
        </a:xfrm>
        <a:prstGeom prst="rect">
          <a:avLst/>
        </a:prstGeom>
      </xdr:spPr>
    </xdr:pic>
    <xdr:clientData/>
  </xdr:twoCellAnchor>
  <xdr:twoCellAnchor editAs="oneCell">
    <xdr:from>
      <xdr:col>6</xdr:col>
      <xdr:colOff>235324</xdr:colOff>
      <xdr:row>27</xdr:row>
      <xdr:rowOff>33617</xdr:rowOff>
    </xdr:from>
    <xdr:to>
      <xdr:col>6</xdr:col>
      <xdr:colOff>974912</xdr:colOff>
      <xdr:row>27</xdr:row>
      <xdr:rowOff>414617</xdr:rowOff>
    </xdr:to>
    <xdr:pic>
      <xdr:nvPicPr>
        <xdr:cNvPr id="56" name="Imagem 55" descr="Logo Mercado Livre – Logos PNG">
          <a:extLst>
            <a:ext uri="{FF2B5EF4-FFF2-40B4-BE49-F238E27FC236}">
              <a16:creationId xmlns:a16="http://schemas.microsoft.com/office/drawing/2014/main" id="{2F6A7B85-7852-43D1-988B-C682825AF2DB}"/>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265024" y="10396817"/>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19</xdr:row>
      <xdr:rowOff>56030</xdr:rowOff>
    </xdr:from>
    <xdr:to>
      <xdr:col>6</xdr:col>
      <xdr:colOff>930088</xdr:colOff>
      <xdr:row>19</xdr:row>
      <xdr:rowOff>437030</xdr:rowOff>
    </xdr:to>
    <xdr:pic>
      <xdr:nvPicPr>
        <xdr:cNvPr id="57" name="Imagem 56" descr="Logo Mercado Livre – Logos PNG">
          <a:extLst>
            <a:ext uri="{FF2B5EF4-FFF2-40B4-BE49-F238E27FC236}">
              <a16:creationId xmlns:a16="http://schemas.microsoft.com/office/drawing/2014/main" id="{56A469E2-F425-42B0-8758-3C76025849DA}"/>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220200" y="7580780"/>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235324</xdr:colOff>
      <xdr:row>39</xdr:row>
      <xdr:rowOff>56029</xdr:rowOff>
    </xdr:from>
    <xdr:to>
      <xdr:col>4</xdr:col>
      <xdr:colOff>974912</xdr:colOff>
      <xdr:row>39</xdr:row>
      <xdr:rowOff>437029</xdr:rowOff>
    </xdr:to>
    <xdr:pic>
      <xdr:nvPicPr>
        <xdr:cNvPr id="58" name="Imagem 57" descr="Logo Mercado Livre – Logos PNG">
          <a:extLst>
            <a:ext uri="{FF2B5EF4-FFF2-40B4-BE49-F238E27FC236}">
              <a16:creationId xmlns:a16="http://schemas.microsoft.com/office/drawing/2014/main" id="{9FEA225E-0FA3-4044-BA7D-AD34A85C834A}"/>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702799" y="15372229"/>
          <a:ext cx="73958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224118</xdr:colOff>
      <xdr:row>38</xdr:row>
      <xdr:rowOff>437029</xdr:rowOff>
    </xdr:from>
    <xdr:to>
      <xdr:col>6</xdr:col>
      <xdr:colOff>974913</xdr:colOff>
      <xdr:row>39</xdr:row>
      <xdr:rowOff>437029</xdr:rowOff>
    </xdr:to>
    <xdr:pic>
      <xdr:nvPicPr>
        <xdr:cNvPr id="59" name="Imagem 58">
          <a:extLst>
            <a:ext uri="{FF2B5EF4-FFF2-40B4-BE49-F238E27FC236}">
              <a16:creationId xmlns:a16="http://schemas.microsoft.com/office/drawing/2014/main" id="{290D3C59-5726-4DCF-94E9-E11140326855}"/>
            </a:ext>
          </a:extLst>
        </xdr:cNvPr>
        <xdr:cNvPicPr>
          <a:picLocks noChangeAspect="1"/>
        </xdr:cNvPicPr>
      </xdr:nvPicPr>
      <xdr:blipFill>
        <a:blip xmlns:r="http://schemas.openxmlformats.org/officeDocument/2006/relationships" r:embed="rId24"/>
        <a:stretch>
          <a:fillRect/>
        </a:stretch>
      </xdr:blipFill>
      <xdr:spPr>
        <a:xfrm>
          <a:off x="9253818" y="15296029"/>
          <a:ext cx="750795" cy="457200"/>
        </a:xfrm>
        <a:prstGeom prst="rect">
          <a:avLst/>
        </a:prstGeom>
      </xdr:spPr>
    </xdr:pic>
    <xdr:clientData/>
  </xdr:twoCellAnchor>
  <xdr:twoCellAnchor editAs="oneCell">
    <xdr:from>
      <xdr:col>7</xdr:col>
      <xdr:colOff>840441</xdr:colOff>
      <xdr:row>39</xdr:row>
      <xdr:rowOff>11205</xdr:rowOff>
    </xdr:from>
    <xdr:to>
      <xdr:col>9</xdr:col>
      <xdr:colOff>168088</xdr:colOff>
      <xdr:row>39</xdr:row>
      <xdr:rowOff>446649</xdr:rowOff>
    </xdr:to>
    <xdr:pic>
      <xdr:nvPicPr>
        <xdr:cNvPr id="60" name="Imagem 59" descr="Planta Solar">
          <a:extLst>
            <a:ext uri="{FF2B5EF4-FFF2-40B4-BE49-F238E27FC236}">
              <a16:creationId xmlns:a16="http://schemas.microsoft.com/office/drawing/2014/main" id="{C1558491-29C3-48D2-897B-BBB9E2BFF5D3}"/>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041716" y="15327405"/>
          <a:ext cx="1118347" cy="435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22411</xdr:colOff>
      <xdr:row>21</xdr:row>
      <xdr:rowOff>33619</xdr:rowOff>
    </xdr:from>
    <xdr:to>
      <xdr:col>6</xdr:col>
      <xdr:colOff>1109383</xdr:colOff>
      <xdr:row>21</xdr:row>
      <xdr:rowOff>448237</xdr:rowOff>
    </xdr:to>
    <xdr:pic>
      <xdr:nvPicPr>
        <xdr:cNvPr id="61" name="Imagem 60" descr="Evello Solar">
          <a:extLst>
            <a:ext uri="{FF2B5EF4-FFF2-40B4-BE49-F238E27FC236}">
              <a16:creationId xmlns:a16="http://schemas.microsoft.com/office/drawing/2014/main" id="{A29087CF-FCF7-429E-B604-ADA40E083945}"/>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052111" y="8234644"/>
          <a:ext cx="1086972" cy="414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xdr:row>
      <xdr:rowOff>0</xdr:rowOff>
    </xdr:from>
    <xdr:to>
      <xdr:col>8</xdr:col>
      <xdr:colOff>304800</xdr:colOff>
      <xdr:row>31</xdr:row>
      <xdr:rowOff>304800</xdr:rowOff>
    </xdr:to>
    <xdr:sp macro="" textlink="">
      <xdr:nvSpPr>
        <xdr:cNvPr id="62" name="AutoShape 3" descr="Logo Kabum">
          <a:extLst>
            <a:ext uri="{FF2B5EF4-FFF2-40B4-BE49-F238E27FC236}">
              <a16:creationId xmlns:a16="http://schemas.microsoft.com/office/drawing/2014/main" id="{EA85624E-45CA-4FAC-8170-FA7AEBA8487D}"/>
            </a:ext>
          </a:extLst>
        </xdr:cNvPr>
        <xdr:cNvSpPr>
          <a:spLocks noChangeAspect="1" noChangeArrowheads="1"/>
        </xdr:cNvSpPr>
      </xdr:nvSpPr>
      <xdr:spPr bwMode="auto">
        <a:xfrm>
          <a:off x="11096625" y="1164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179294</xdr:colOff>
      <xdr:row>31</xdr:row>
      <xdr:rowOff>44824</xdr:rowOff>
    </xdr:from>
    <xdr:to>
      <xdr:col>8</xdr:col>
      <xdr:colOff>862853</xdr:colOff>
      <xdr:row>31</xdr:row>
      <xdr:rowOff>427569</xdr:rowOff>
    </xdr:to>
    <xdr:pic>
      <xdr:nvPicPr>
        <xdr:cNvPr id="63" name="Imagem 62" descr="KaBuM! – Wikipédia, a enciclopédia livre">
          <a:extLst>
            <a:ext uri="{FF2B5EF4-FFF2-40B4-BE49-F238E27FC236}">
              <a16:creationId xmlns:a16="http://schemas.microsoft.com/office/drawing/2014/main" id="{A7B5B7F1-647E-4680-97D6-2AA8AEDEFCF3}"/>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275919" y="11693899"/>
          <a:ext cx="683559" cy="382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67236</xdr:colOff>
      <xdr:row>5</xdr:row>
      <xdr:rowOff>67235</xdr:rowOff>
    </xdr:from>
    <xdr:to>
      <xdr:col>4</xdr:col>
      <xdr:colOff>1083236</xdr:colOff>
      <xdr:row>5</xdr:row>
      <xdr:rowOff>460934</xdr:rowOff>
    </xdr:to>
    <xdr:pic>
      <xdr:nvPicPr>
        <xdr:cNvPr id="64" name="Imagem 63" descr="Logo Minha Casa Solar">
          <a:extLst>
            <a:ext uri="{FF2B5EF4-FFF2-40B4-BE49-F238E27FC236}">
              <a16:creationId xmlns:a16="http://schemas.microsoft.com/office/drawing/2014/main" id="{2535871E-7AFC-48FF-B85D-5430EC00BE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33030" y="1792941"/>
          <a:ext cx="1016000" cy="393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78441</xdr:colOff>
      <xdr:row>5</xdr:row>
      <xdr:rowOff>44824</xdr:rowOff>
    </xdr:from>
    <xdr:to>
      <xdr:col>6</xdr:col>
      <xdr:colOff>1094441</xdr:colOff>
      <xdr:row>5</xdr:row>
      <xdr:rowOff>438523</xdr:rowOff>
    </xdr:to>
    <xdr:pic>
      <xdr:nvPicPr>
        <xdr:cNvPr id="65" name="Imagem 64" descr="Logo Minha Casa Solar">
          <a:extLst>
            <a:ext uri="{FF2B5EF4-FFF2-40B4-BE49-F238E27FC236}">
              <a16:creationId xmlns:a16="http://schemas.microsoft.com/office/drawing/2014/main" id="{F08B90DD-DCE9-48AC-BD3B-1E716E31B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0382" y="1770530"/>
          <a:ext cx="1016000" cy="393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44824</xdr:colOff>
      <xdr:row>5</xdr:row>
      <xdr:rowOff>33617</xdr:rowOff>
    </xdr:from>
    <xdr:to>
      <xdr:col>8</xdr:col>
      <xdr:colOff>862854</xdr:colOff>
      <xdr:row>5</xdr:row>
      <xdr:rowOff>470646</xdr:rowOff>
    </xdr:to>
    <xdr:pic>
      <xdr:nvPicPr>
        <xdr:cNvPr id="66" name="Imagem 65" descr="Com Copa do Mundo, Magalu faz ofensiva pré-black friday para vender TVs e  aceita item usado">
          <a:extLst>
            <a:ext uri="{FF2B5EF4-FFF2-40B4-BE49-F238E27FC236}">
              <a16:creationId xmlns:a16="http://schemas.microsoft.com/office/drawing/2014/main" id="{B86B9740-E0CF-49C9-8D02-69663C8A00D4}"/>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149853" y="1759323"/>
          <a:ext cx="818030" cy="437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180975</xdr:colOff>
      <xdr:row>16</xdr:row>
      <xdr:rowOff>47624</xdr:rowOff>
    </xdr:from>
    <xdr:to>
      <xdr:col>4</xdr:col>
      <xdr:colOff>885825</xdr:colOff>
      <xdr:row>51</xdr:row>
      <xdr:rowOff>161925</xdr:rowOff>
    </xdr:to>
    <xdr:pic>
      <xdr:nvPicPr>
        <xdr:cNvPr id="3" name="Picture 106">
          <a:extLst>
            <a:ext uri="{FF2B5EF4-FFF2-40B4-BE49-F238E27FC236}">
              <a16:creationId xmlns:a16="http://schemas.microsoft.com/office/drawing/2014/main" id="{7134FBA8-9014-227F-66CB-AD79A993D4EB}"/>
            </a:ext>
          </a:extLst>
        </xdr:cNvPr>
        <xdr:cNvPicPr/>
      </xdr:nvPicPr>
      <xdr:blipFill>
        <a:blip xmlns:r="http://schemas.openxmlformats.org/officeDocument/2006/relationships" r:embed="rId1"/>
        <a:stretch>
          <a:fillRect/>
        </a:stretch>
      </xdr:blipFill>
      <xdr:spPr>
        <a:xfrm>
          <a:off x="866775" y="5819774"/>
          <a:ext cx="7620000" cy="7115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HR%20ENGENHARIA%20E%20PROJETOS%20LTDA\CAROEBE\PLANILHA%20OR&#199;AMENT&#193;RIA%20CAROEBE%20-%20RV02.xlsx" TargetMode="External"/><Relationship Id="rId1" Type="http://schemas.openxmlformats.org/officeDocument/2006/relationships/externalLinkPath" Target="/HR%20ENGENHARIA%20E%20PROJETOS%20LTDA/CAROEBE/PLANILHA%20OR&#199;AMENT&#193;RIA%20CAROEBE%20-%20R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CABEÇALHO--RODAPÉ"/>
      <sheetName val="RESUMO ORÇAMENTO"/>
      <sheetName val="PLANILHA ORÇAMENTÁRIA"/>
      <sheetName val="QUANTITATIVO"/>
      <sheetName val="INSUMOS COTAÇÃO"/>
      <sheetName val="CARGAS ESCOLAS"/>
      <sheetName val="LOCAIS - ESCOLAS"/>
      <sheetName val="POTÊNCIAS - EQUIPAMENTOS"/>
      <sheetName val="CRONOGRAMA"/>
      <sheetName val="BDI - COMP ANALITICA"/>
      <sheetName val="QCI"/>
      <sheetName val="INSUMOS COT"/>
      <sheetName val="COMPOSIÇÃO - PRÓPRIA"/>
      <sheetName val="COMPOSIÇÃO - SINAPI"/>
      <sheetName val="MEMORIAL - TRANSPORTE"/>
      <sheetName val="MEMORIAL - ABRIGO INVERSORES"/>
      <sheetName val="SINAPI 09-2021"/>
    </sheetNames>
    <sheetDataSet>
      <sheetData sheetId="0"/>
      <sheetData sheetId="1"/>
      <sheetData sheetId="2">
        <row r="5">
          <cell r="A5" t="str">
            <v>EMENDA PARLAMENTAR</v>
          </cell>
        </row>
      </sheetData>
      <sheetData sheetId="3">
        <row r="3">
          <cell r="A3" t="str">
            <v>LOCALIZAÇÃO:</v>
          </cell>
          <cell r="B3"/>
        </row>
        <row r="6">
          <cell r="A6" t="str">
            <v>EMENDA PARLAMENTAR</v>
          </cell>
          <cell r="B6"/>
          <cell r="C6"/>
          <cell r="D6"/>
          <cell r="E6"/>
          <cell r="F6"/>
          <cell r="G6"/>
          <cell r="H6"/>
          <cell r="I6"/>
        </row>
      </sheetData>
      <sheetData sheetId="4">
        <row r="21">
          <cell r="C21" t="str">
            <v>INVERSOR HÍBRIDO DE POTÊNCIA MÍNIMA DE 8KW BIFÁSICO 127/220V - FORNECIMENTO E INSTALAÇÃO</v>
          </cell>
        </row>
        <row r="23">
          <cell r="C23" t="str">
            <v>PAINEL FOTOVOLTAICO MONOCRISTALINO DE POTÊNCIA MÍNIMA DE 600WP - FORNECIMENTO E INSTALAÇÃO</v>
          </cell>
        </row>
        <row r="24">
          <cell r="C24" t="str">
            <v>BATERIAS</v>
          </cell>
        </row>
        <row r="25">
          <cell r="C25" t="str">
            <v>BATERIA DE LITIO CAPACIDADE DE ARMAZENAMENTO MÍNIMO DE 5KWH 48V BT - FORNECIMENTO E INSTALAÇÃO</v>
          </cell>
        </row>
        <row r="26">
          <cell r="C26" t="str">
            <v>ESTRUTURA DE RACK PADRÃO COM CAPACIDADE PARA 12 BATERIAS NO MÁXIMO COM DIMENSÃO MÍNIMA DE 530X602X2000MM - FORNECIENTO E INSTALAÇÃO</v>
          </cell>
        </row>
        <row r="27">
          <cell r="C27" t="str">
            <v>ESTRUTURA DE FIXAÇÃO DOS MÓDULOS FOTOVOLTAICOS</v>
          </cell>
        </row>
        <row r="28">
          <cell r="C28" t="str">
            <v>ESTRUTURA METÁLICA PARA 4 MÓDULOS FOTOVOLTAICOS PARA TELHA DE FIBROCIMENTO COM HASTE SOLAR COM 250MM PARA MADEIRA - FORNECIMENTO E INSTALAÇÃO</v>
          </cell>
        </row>
        <row r="29">
          <cell r="C29" t="str">
            <v>ESTRUTURA METÁLICA PARA 4 MÓDULOS FOTOVOLTAICOS PARA TELHA COLONIAL COM SUPORTE GANCHO PROLONGADOR AJUSTÁVEL - FORNECIMENTO E INSTALAÇÃO</v>
          </cell>
        </row>
        <row r="30">
          <cell r="C30" t="str">
            <v>STRING BOX CC, CONDUTORES E ELETRODUTOS (CORRENTE CONTÍNUA)</v>
          </cell>
        </row>
        <row r="38">
          <cell r="C38" t="str">
            <v>QGBT CA, CONDUTORES E ELETRODUTOS (CORRENTE ALTERANADA)</v>
          </cell>
        </row>
        <row r="56">
          <cell r="C56" t="str">
            <v>ATERRAMENTO ELÉTRICO</v>
          </cell>
        </row>
        <row r="63">
          <cell r="C63" t="str">
            <v>ABRIGO DOS INVERSORES E DAS BATERIAS</v>
          </cell>
        </row>
        <row r="76">
          <cell r="C76" t="str">
            <v>ILUMINAÇÃO E TOMADAS DO ABRIGO</v>
          </cell>
        </row>
      </sheetData>
      <sheetData sheetId="5"/>
      <sheetData sheetId="6"/>
      <sheetData sheetId="7"/>
      <sheetData sheetId="8"/>
      <sheetData sheetId="9"/>
      <sheetData sheetId="10"/>
      <sheetData sheetId="11">
        <row r="16">
          <cell r="D16">
            <v>0</v>
          </cell>
        </row>
      </sheetData>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3.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94942-1F72-4830-A0AE-38615F5780F7}">
  <sheetPr>
    <tabColor theme="5" tint="0.59999389629810485"/>
    <pageSetUpPr fitToPage="1"/>
  </sheetPr>
  <dimension ref="A1:J45"/>
  <sheetViews>
    <sheetView tabSelected="1" view="pageBreakPreview" topLeftCell="A4" zoomScale="115" zoomScaleNormal="100" zoomScaleSheetLayoutView="115" zoomScalePageLayoutView="55" workbookViewId="0">
      <selection sqref="A1:XFD1"/>
    </sheetView>
  </sheetViews>
  <sheetFormatPr defaultColWidth="8" defaultRowHeight="15" x14ac:dyDescent="0.25"/>
  <cols>
    <col min="1" max="2" width="20.125" style="54" customWidth="1"/>
    <col min="3" max="3" width="8.25" style="54" customWidth="1"/>
    <col min="4" max="4" width="12.125" style="54" customWidth="1"/>
    <col min="5" max="5" width="11.125" style="54" customWidth="1"/>
    <col min="6" max="6" width="11.875" style="54" customWidth="1"/>
    <col min="7" max="7" width="14.125" style="54" bestFit="1" customWidth="1"/>
    <col min="8" max="16384" width="8" style="54"/>
  </cols>
  <sheetData>
    <row r="1" spans="1:10" ht="15.75" x14ac:dyDescent="0.25">
      <c r="A1" s="238" t="s">
        <v>1014</v>
      </c>
      <c r="B1" s="238"/>
      <c r="C1" s="239" t="s">
        <v>1015</v>
      </c>
      <c r="D1" s="239"/>
      <c r="E1" s="239"/>
      <c r="F1" s="239"/>
      <c r="G1" s="239"/>
    </row>
    <row r="2" spans="1:10" ht="15.75" x14ac:dyDescent="0.25">
      <c r="A2" s="238" t="s">
        <v>1016</v>
      </c>
      <c r="B2" s="238"/>
      <c r="C2" s="239" t="s">
        <v>1037</v>
      </c>
      <c r="D2" s="239"/>
      <c r="E2" s="239"/>
      <c r="F2" s="239"/>
      <c r="G2" s="239"/>
    </row>
    <row r="3" spans="1:10" ht="27.6" customHeight="1" thickBot="1" x14ac:dyDescent="0.3">
      <c r="A3" s="240" t="s">
        <v>1017</v>
      </c>
      <c r="B3" s="241"/>
      <c r="C3" s="241"/>
      <c r="D3" s="241"/>
      <c r="E3" s="241"/>
      <c r="F3" s="241"/>
      <c r="G3" s="241"/>
    </row>
    <row r="4" spans="1:10" ht="85.15" customHeight="1" thickBot="1" x14ac:dyDescent="0.3">
      <c r="A4" s="236" t="str">
        <f>'Orçamento Sintético'!D2</f>
        <v>FORNECIMENTO E INSTALAÇÃO DE SISTEMA FOTOVOLTAICO ZERO GRID COM ARMAZENAMENTO DE ENERGIA NOS PRÉDIOS PÚBLICOS DO MUNICÍPIO DE PACARAIMA/RR.</v>
      </c>
      <c r="B4" s="237"/>
      <c r="C4" s="237"/>
      <c r="D4" s="237"/>
      <c r="E4" s="237"/>
      <c r="F4" s="237"/>
      <c r="G4" s="237"/>
    </row>
    <row r="5" spans="1:10" ht="4.5" customHeight="1" thickBot="1" x14ac:dyDescent="0.3">
      <c r="A5" s="243"/>
      <c r="B5" s="244"/>
      <c r="C5" s="244"/>
      <c r="D5" s="244"/>
      <c r="E5" s="244"/>
      <c r="F5" s="244"/>
      <c r="G5" s="244"/>
    </row>
    <row r="6" spans="1:10" ht="16.5" thickBot="1" x14ac:dyDescent="0.3">
      <c r="A6" s="55"/>
      <c r="B6" s="56"/>
      <c r="C6" s="57"/>
      <c r="D6" s="58"/>
      <c r="E6" s="58"/>
      <c r="F6" s="58"/>
      <c r="G6" s="59"/>
    </row>
    <row r="7" spans="1:10" ht="177.75" customHeight="1" thickBot="1" x14ac:dyDescent="0.3">
      <c r="A7" s="60" t="str">
        <f>'[1]PLANILHA ORÇAMENTÁRIA'!A3:B3</f>
        <v>LOCALIZAÇÃO:</v>
      </c>
      <c r="B7" s="245" t="str">
        <f>'Orçamento Sintético'!D3</f>
        <v>LOCALIZAÇÃO: SERVIÇO ESPECIALIZADO DE AQUISIÇÃO, FORNECIMENTO E INSTALAÇÃO DE SISTEMAS DE MICROGERAÇÃO DE ENERGIA SOLAR FOTOVOLTAICA ZEROGRID NA ESCOLA MUNICIPAL CASIMIRO DE ABREU, ESCOLA M. DE ED. INF. E FUND. ALCIDES DA CONCEIÇÃO LIMA, ESCOLA M. DE ENSINO FUND. PROF. GISELE LIMA DA SOLEDADE, CRECHE MUNICIPAL JESSYKA CHRISTINE CARVALHO DA CRUZ, ESCOLA M. DE ED. INF. PROF. RAIMUNDO NONATO LEDA DOS SANTOS E ESCOLA INDÍGENA OSVALDO FRANCO.</v>
      </c>
      <c r="C7" s="246"/>
      <c r="D7" s="246"/>
      <c r="E7" s="246"/>
      <c r="F7" s="246"/>
      <c r="G7" s="246"/>
    </row>
    <row r="8" spans="1:10" ht="15.75" x14ac:dyDescent="0.25">
      <c r="A8" s="61"/>
      <c r="B8" s="62"/>
      <c r="C8" s="63"/>
      <c r="D8" s="53"/>
      <c r="E8" s="247" t="s">
        <v>1018</v>
      </c>
      <c r="F8" s="248"/>
      <c r="G8" s="64" t="s">
        <v>1019</v>
      </c>
    </row>
    <row r="9" spans="1:10" ht="15.75" x14ac:dyDescent="0.25">
      <c r="A9" s="65"/>
      <c r="B9" s="66"/>
      <c r="C9" s="67"/>
      <c r="D9" s="67"/>
      <c r="E9" s="53"/>
      <c r="F9" s="68"/>
      <c r="G9" s="53"/>
      <c r="J9" s="69"/>
    </row>
    <row r="10" spans="1:10" ht="18.75" x14ac:dyDescent="0.3">
      <c r="A10" s="249" t="str">
        <f>'[1]RESUMO ORÇAMENTO'!A5</f>
        <v>EMENDA PARLAMENTAR</v>
      </c>
      <c r="B10" s="250"/>
      <c r="C10" s="70"/>
      <c r="D10" s="71"/>
      <c r="E10" s="72"/>
      <c r="F10" s="68"/>
      <c r="G10" s="53"/>
      <c r="J10" s="69"/>
    </row>
    <row r="11" spans="1:10" ht="18.75" x14ac:dyDescent="0.25">
      <c r="A11" s="251" t="s">
        <v>1020</v>
      </c>
      <c r="B11" s="251"/>
      <c r="C11" s="252">
        <f>'Resumo do Orçamento'!J24</f>
        <v>4919614.43</v>
      </c>
      <c r="D11" s="252"/>
      <c r="E11" s="252"/>
      <c r="F11" s="73"/>
      <c r="G11" s="74"/>
    </row>
    <row r="12" spans="1:10" ht="18.75" x14ac:dyDescent="0.25">
      <c r="A12" s="251" t="s">
        <v>1021</v>
      </c>
      <c r="B12" s="251"/>
      <c r="C12" s="252">
        <f>[1]QCI!D16</f>
        <v>0</v>
      </c>
      <c r="D12" s="252"/>
      <c r="E12" s="252"/>
      <c r="F12" s="75"/>
      <c r="G12" s="76"/>
    </row>
    <row r="13" spans="1:10" ht="18.75" x14ac:dyDescent="0.25">
      <c r="A13" s="251" t="s">
        <v>1022</v>
      </c>
      <c r="B13" s="251"/>
      <c r="C13" s="252">
        <f>'Resumo do Orçamento'!J24</f>
        <v>4919614.43</v>
      </c>
      <c r="D13" s="252"/>
      <c r="E13" s="252"/>
      <c r="F13" s="77"/>
      <c r="G13" s="77"/>
    </row>
    <row r="14" spans="1:10" ht="15.75" x14ac:dyDescent="0.25">
      <c r="A14" s="53"/>
      <c r="B14" s="53"/>
      <c r="C14" s="53"/>
      <c r="D14" s="53"/>
      <c r="E14" s="53"/>
      <c r="F14" s="53"/>
      <c r="G14" s="53"/>
    </row>
    <row r="15" spans="1:10" ht="15.75" x14ac:dyDescent="0.25">
      <c r="A15" s="253" t="s">
        <v>1023</v>
      </c>
      <c r="B15" s="253"/>
      <c r="C15" s="253"/>
      <c r="D15" s="253"/>
      <c r="E15" s="253"/>
      <c r="F15" s="253"/>
      <c r="G15" s="253"/>
    </row>
    <row r="16" spans="1:10" ht="15.75" x14ac:dyDescent="0.25">
      <c r="A16" s="53"/>
      <c r="B16" s="53"/>
      <c r="C16" s="53"/>
      <c r="D16" s="53"/>
      <c r="E16" s="53"/>
      <c r="F16" s="53"/>
      <c r="G16" s="53"/>
    </row>
    <row r="17" spans="1:8" ht="15.75" x14ac:dyDescent="0.25">
      <c r="A17" s="242" t="s">
        <v>1024</v>
      </c>
      <c r="B17" s="242"/>
      <c r="C17" s="78"/>
      <c r="D17" s="79" t="s">
        <v>1025</v>
      </c>
      <c r="E17" s="53"/>
      <c r="F17" s="53"/>
      <c r="G17" s="53"/>
    </row>
    <row r="18" spans="1:8" ht="15.75" x14ac:dyDescent="0.25">
      <c r="A18" s="53"/>
      <c r="B18" s="53"/>
      <c r="C18" s="53"/>
      <c r="D18" s="53"/>
      <c r="E18" s="53"/>
      <c r="F18" s="53"/>
      <c r="G18" s="53"/>
    </row>
    <row r="19" spans="1:8" ht="15.75" x14ac:dyDescent="0.25">
      <c r="A19" s="254" t="s">
        <v>1026</v>
      </c>
      <c r="B19" s="242"/>
      <c r="C19" s="78"/>
      <c r="D19" s="79" t="s">
        <v>1025</v>
      </c>
      <c r="E19" s="53"/>
      <c r="F19" s="53"/>
      <c r="G19" s="53"/>
    </row>
    <row r="20" spans="1:8" ht="15.75" x14ac:dyDescent="0.25">
      <c r="A20" s="53"/>
      <c r="B20" s="53"/>
      <c r="C20" s="53"/>
      <c r="D20" s="53"/>
      <c r="E20" s="53"/>
      <c r="F20" s="53"/>
      <c r="G20" s="53"/>
    </row>
    <row r="21" spans="1:8" ht="15.75" x14ac:dyDescent="0.25">
      <c r="A21" s="242" t="s">
        <v>1027</v>
      </c>
      <c r="B21" s="242"/>
      <c r="C21" s="78"/>
      <c r="D21" s="79" t="s">
        <v>1025</v>
      </c>
      <c r="E21" s="53"/>
      <c r="F21" s="53"/>
      <c r="G21" s="53"/>
    </row>
    <row r="22" spans="1:8" ht="15.75" x14ac:dyDescent="0.25">
      <c r="A22" s="53"/>
      <c r="B22" s="53"/>
      <c r="C22" s="53"/>
      <c r="D22" s="53"/>
      <c r="E22" s="53"/>
      <c r="F22" s="53"/>
      <c r="G22" s="53"/>
    </row>
    <row r="23" spans="1:8" ht="15.75" x14ac:dyDescent="0.25">
      <c r="A23" s="242" t="s">
        <v>1028</v>
      </c>
      <c r="B23" s="242"/>
      <c r="C23" s="78"/>
      <c r="D23" s="79" t="s">
        <v>1025</v>
      </c>
      <c r="E23" s="53"/>
      <c r="F23" s="53"/>
      <c r="G23" s="53"/>
    </row>
    <row r="24" spans="1:8" ht="15.75" x14ac:dyDescent="0.25">
      <c r="A24" s="53"/>
      <c r="B24" s="53"/>
      <c r="C24" s="53"/>
      <c r="D24" s="53"/>
      <c r="E24" s="53"/>
      <c r="F24" s="53"/>
      <c r="G24" s="53"/>
    </row>
    <row r="25" spans="1:8" ht="15.75" x14ac:dyDescent="0.25">
      <c r="A25" s="242" t="s">
        <v>1029</v>
      </c>
      <c r="B25" s="242"/>
      <c r="C25" s="78"/>
      <c r="D25" s="79" t="s">
        <v>1025</v>
      </c>
      <c r="E25" s="53"/>
      <c r="F25" s="53"/>
      <c r="G25" s="53"/>
    </row>
    <row r="26" spans="1:8" ht="15.75" x14ac:dyDescent="0.25">
      <c r="A26" s="53"/>
      <c r="B26" s="53"/>
      <c r="C26" s="53"/>
      <c r="D26" s="53"/>
      <c r="E26" s="53"/>
      <c r="F26" s="53"/>
      <c r="G26" s="53"/>
    </row>
    <row r="27" spans="1:8" ht="15.75" x14ac:dyDescent="0.25">
      <c r="A27" s="242" t="s">
        <v>1030</v>
      </c>
      <c r="B27" s="242"/>
      <c r="C27" s="78"/>
      <c r="D27" s="79" t="s">
        <v>1025</v>
      </c>
      <c r="E27" s="53"/>
      <c r="F27" s="53"/>
      <c r="G27" s="53"/>
    </row>
    <row r="28" spans="1:8" ht="15.75" x14ac:dyDescent="0.25">
      <c r="A28" s="53"/>
      <c r="B28" s="53"/>
      <c r="C28" s="53"/>
      <c r="D28" s="53"/>
      <c r="E28" s="53"/>
      <c r="F28" s="53"/>
      <c r="G28" s="53"/>
    </row>
    <row r="29" spans="1:8" ht="15.75" x14ac:dyDescent="0.25">
      <c r="A29" s="242" t="s">
        <v>1031</v>
      </c>
      <c r="B29" s="242"/>
      <c r="C29" s="78"/>
      <c r="D29" s="79" t="s">
        <v>1025</v>
      </c>
      <c r="E29" s="53"/>
      <c r="F29" s="53"/>
      <c r="G29" s="53"/>
    </row>
    <row r="30" spans="1:8" ht="15.75" x14ac:dyDescent="0.25">
      <c r="A30" s="53"/>
      <c r="B30" s="53"/>
      <c r="C30" s="53"/>
      <c r="D30" s="53"/>
      <c r="E30" s="53"/>
      <c r="F30" s="53"/>
      <c r="G30" s="53"/>
    </row>
    <row r="31" spans="1:8" ht="15.75" x14ac:dyDescent="0.25">
      <c r="A31" s="254" t="s">
        <v>1032</v>
      </c>
      <c r="B31" s="242"/>
      <c r="C31" s="78"/>
      <c r="D31" s="79" t="s">
        <v>1025</v>
      </c>
      <c r="E31" s="53"/>
      <c r="F31" s="53"/>
      <c r="G31" s="53"/>
    </row>
    <row r="32" spans="1:8" ht="15.75" x14ac:dyDescent="0.25">
      <c r="A32" s="53"/>
      <c r="B32" s="53"/>
      <c r="C32" s="53"/>
      <c r="D32" s="53"/>
      <c r="E32" s="53"/>
      <c r="F32" s="53"/>
      <c r="G32" s="53"/>
      <c r="H32" s="80"/>
    </row>
    <row r="33" spans="1:8" ht="15.75" x14ac:dyDescent="0.25">
      <c r="A33" s="242" t="s">
        <v>1033</v>
      </c>
      <c r="B33" s="242"/>
      <c r="C33" s="78"/>
      <c r="D33" s="79" t="s">
        <v>1025</v>
      </c>
      <c r="E33" s="53"/>
      <c r="F33" s="53"/>
      <c r="G33" s="53"/>
      <c r="H33" s="80"/>
    </row>
    <row r="34" spans="1:8" ht="15.75" x14ac:dyDescent="0.25">
      <c r="A34" s="53"/>
      <c r="B34" s="53"/>
      <c r="C34" s="53"/>
      <c r="D34" s="53"/>
      <c r="E34" s="53" t="s">
        <v>1038</v>
      </c>
      <c r="F34" s="81"/>
      <c r="G34" s="53"/>
      <c r="H34" s="80"/>
    </row>
    <row r="35" spans="1:8" ht="15.75" x14ac:dyDescent="0.25">
      <c r="A35" s="53"/>
      <c r="C35" s="53"/>
      <c r="D35" s="80"/>
      <c r="E35" s="53" t="s">
        <v>1039</v>
      </c>
      <c r="F35" s="82"/>
    </row>
    <row r="36" spans="1:8" ht="15.75" x14ac:dyDescent="0.25">
      <c r="A36" s="53"/>
      <c r="C36" s="53"/>
      <c r="G36" s="53"/>
    </row>
    <row r="37" spans="1:8" ht="15.75" x14ac:dyDescent="0.25">
      <c r="F37" s="82"/>
    </row>
    <row r="45" spans="1:8" hidden="1" x14ac:dyDescent="0.25"/>
  </sheetData>
  <mergeCells count="26">
    <mergeCell ref="A31:B31"/>
    <mergeCell ref="A33:B33"/>
    <mergeCell ref="A19:B19"/>
    <mergeCell ref="A21:B21"/>
    <mergeCell ref="A23:B23"/>
    <mergeCell ref="A25:B25"/>
    <mergeCell ref="A27:B27"/>
    <mergeCell ref="A29:B29"/>
    <mergeCell ref="A17:B17"/>
    <mergeCell ref="A5:G5"/>
    <mergeCell ref="B7:G7"/>
    <mergeCell ref="E8:F8"/>
    <mergeCell ref="A10:B10"/>
    <mergeCell ref="A11:B11"/>
    <mergeCell ref="C11:E11"/>
    <mergeCell ref="A12:B12"/>
    <mergeCell ref="C12:E12"/>
    <mergeCell ref="A13:B13"/>
    <mergeCell ref="C13:E13"/>
    <mergeCell ref="A15:G15"/>
    <mergeCell ref="A4:G4"/>
    <mergeCell ref="A1:B1"/>
    <mergeCell ref="C1:G1"/>
    <mergeCell ref="A2:B2"/>
    <mergeCell ref="C2:G2"/>
    <mergeCell ref="A3:G3"/>
  </mergeCells>
  <printOptions horizontalCentered="1" verticalCentered="1"/>
  <pageMargins left="0" right="0" top="0" bottom="0" header="0" footer="0"/>
  <pageSetup paperSize="9" scale="96" fitToHeight="0" orientation="portrait" r:id="rId1"/>
  <headerFooter scaleWithDoc="0"/>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D2174-BECF-4F5C-9DE5-13D2E6863466}">
  <sheetPr>
    <tabColor theme="8" tint="0.59999389629810485"/>
    <pageSetUpPr fitToPage="1"/>
  </sheetPr>
  <dimension ref="A1:M154"/>
  <sheetViews>
    <sheetView view="pageBreakPreview" topLeftCell="A36" zoomScaleNormal="100" zoomScaleSheetLayoutView="100" workbookViewId="0">
      <selection activeCell="K67" sqref="K67"/>
    </sheetView>
  </sheetViews>
  <sheetFormatPr defaultColWidth="10" defaultRowHeight="12.75" x14ac:dyDescent="0.2"/>
  <cols>
    <col min="1" max="1" width="16.5" style="167" customWidth="1"/>
    <col min="2" max="2" width="15.625" style="124" customWidth="1"/>
    <col min="3" max="3" width="15.625" style="167" customWidth="1"/>
    <col min="4" max="4" width="15.625" style="173" customWidth="1"/>
    <col min="5" max="5" width="10.25" style="173" customWidth="1"/>
    <col min="6" max="6" width="22.25" style="174" customWidth="1"/>
    <col min="7" max="7" width="13.125" style="170" customWidth="1"/>
    <col min="8" max="8" width="13.125" style="166" customWidth="1"/>
    <col min="9" max="9" width="13.125" style="124" customWidth="1"/>
    <col min="10" max="256" width="10" style="124"/>
    <col min="257" max="257" width="6.5" style="124" customWidth="1"/>
    <col min="258" max="260" width="15.625" style="124" customWidth="1"/>
    <col min="261" max="261" width="6.25" style="124" customWidth="1"/>
    <col min="262" max="262" width="10.875" style="124" customWidth="1"/>
    <col min="263" max="264" width="10.625" style="124" customWidth="1"/>
    <col min="265" max="265" width="10.875" style="124" customWidth="1"/>
    <col min="266" max="512" width="10" style="124"/>
    <col min="513" max="513" width="6.5" style="124" customWidth="1"/>
    <col min="514" max="516" width="15.625" style="124" customWidth="1"/>
    <col min="517" max="517" width="6.25" style="124" customWidth="1"/>
    <col min="518" max="518" width="10.875" style="124" customWidth="1"/>
    <col min="519" max="520" width="10.625" style="124" customWidth="1"/>
    <col min="521" max="521" width="10.875" style="124" customWidth="1"/>
    <col min="522" max="768" width="10" style="124"/>
    <col min="769" max="769" width="6.5" style="124" customWidth="1"/>
    <col min="770" max="772" width="15.625" style="124" customWidth="1"/>
    <col min="773" max="773" width="6.25" style="124" customWidth="1"/>
    <col min="774" max="774" width="10.875" style="124" customWidth="1"/>
    <col min="775" max="776" width="10.625" style="124" customWidth="1"/>
    <col min="777" max="777" width="10.875" style="124" customWidth="1"/>
    <col min="778" max="1024" width="10" style="124"/>
    <col min="1025" max="1025" width="6.5" style="124" customWidth="1"/>
    <col min="1026" max="1028" width="15.625" style="124" customWidth="1"/>
    <col min="1029" max="1029" width="6.25" style="124" customWidth="1"/>
    <col min="1030" max="1030" width="10.875" style="124" customWidth="1"/>
    <col min="1031" max="1032" width="10.625" style="124" customWidth="1"/>
    <col min="1033" max="1033" width="10.875" style="124" customWidth="1"/>
    <col min="1034" max="1280" width="10" style="124"/>
    <col min="1281" max="1281" width="6.5" style="124" customWidth="1"/>
    <col min="1282" max="1284" width="15.625" style="124" customWidth="1"/>
    <col min="1285" max="1285" width="6.25" style="124" customWidth="1"/>
    <col min="1286" max="1286" width="10.875" style="124" customWidth="1"/>
    <col min="1287" max="1288" width="10.625" style="124" customWidth="1"/>
    <col min="1289" max="1289" width="10.875" style="124" customWidth="1"/>
    <col min="1290" max="1536" width="10" style="124"/>
    <col min="1537" max="1537" width="6.5" style="124" customWidth="1"/>
    <col min="1538" max="1540" width="15.625" style="124" customWidth="1"/>
    <col min="1541" max="1541" width="6.25" style="124" customWidth="1"/>
    <col min="1542" max="1542" width="10.875" style="124" customWidth="1"/>
    <col min="1543" max="1544" width="10.625" style="124" customWidth="1"/>
    <col min="1545" max="1545" width="10.875" style="124" customWidth="1"/>
    <col min="1546" max="1792" width="10" style="124"/>
    <col min="1793" max="1793" width="6.5" style="124" customWidth="1"/>
    <col min="1794" max="1796" width="15.625" style="124" customWidth="1"/>
    <col min="1797" max="1797" width="6.25" style="124" customWidth="1"/>
    <col min="1798" max="1798" width="10.875" style="124" customWidth="1"/>
    <col min="1799" max="1800" width="10.625" style="124" customWidth="1"/>
    <col min="1801" max="1801" width="10.875" style="124" customWidth="1"/>
    <col min="1802" max="2048" width="10" style="124"/>
    <col min="2049" max="2049" width="6.5" style="124" customWidth="1"/>
    <col min="2050" max="2052" width="15.625" style="124" customWidth="1"/>
    <col min="2053" max="2053" width="6.25" style="124" customWidth="1"/>
    <col min="2054" max="2054" width="10.875" style="124" customWidth="1"/>
    <col min="2055" max="2056" width="10.625" style="124" customWidth="1"/>
    <col min="2057" max="2057" width="10.875" style="124" customWidth="1"/>
    <col min="2058" max="2304" width="10" style="124"/>
    <col min="2305" max="2305" width="6.5" style="124" customWidth="1"/>
    <col min="2306" max="2308" width="15.625" style="124" customWidth="1"/>
    <col min="2309" max="2309" width="6.25" style="124" customWidth="1"/>
    <col min="2310" max="2310" width="10.875" style="124" customWidth="1"/>
    <col min="2311" max="2312" width="10.625" style="124" customWidth="1"/>
    <col min="2313" max="2313" width="10.875" style="124" customWidth="1"/>
    <col min="2314" max="2560" width="10" style="124"/>
    <col min="2561" max="2561" width="6.5" style="124" customWidth="1"/>
    <col min="2562" max="2564" width="15.625" style="124" customWidth="1"/>
    <col min="2565" max="2565" width="6.25" style="124" customWidth="1"/>
    <col min="2566" max="2566" width="10.875" style="124" customWidth="1"/>
    <col min="2567" max="2568" width="10.625" style="124" customWidth="1"/>
    <col min="2569" max="2569" width="10.875" style="124" customWidth="1"/>
    <col min="2570" max="2816" width="10" style="124"/>
    <col min="2817" max="2817" width="6.5" style="124" customWidth="1"/>
    <col min="2818" max="2820" width="15.625" style="124" customWidth="1"/>
    <col min="2821" max="2821" width="6.25" style="124" customWidth="1"/>
    <col min="2822" max="2822" width="10.875" style="124" customWidth="1"/>
    <col min="2823" max="2824" width="10.625" style="124" customWidth="1"/>
    <col min="2825" max="2825" width="10.875" style="124" customWidth="1"/>
    <col min="2826" max="3072" width="10" style="124"/>
    <col min="3073" max="3073" width="6.5" style="124" customWidth="1"/>
    <col min="3074" max="3076" width="15.625" style="124" customWidth="1"/>
    <col min="3077" max="3077" width="6.25" style="124" customWidth="1"/>
    <col min="3078" max="3078" width="10.875" style="124" customWidth="1"/>
    <col min="3079" max="3080" width="10.625" style="124" customWidth="1"/>
    <col min="3081" max="3081" width="10.875" style="124" customWidth="1"/>
    <col min="3082" max="3328" width="10" style="124"/>
    <col min="3329" max="3329" width="6.5" style="124" customWidth="1"/>
    <col min="3330" max="3332" width="15.625" style="124" customWidth="1"/>
    <col min="3333" max="3333" width="6.25" style="124" customWidth="1"/>
    <col min="3334" max="3334" width="10.875" style="124" customWidth="1"/>
    <col min="3335" max="3336" width="10.625" style="124" customWidth="1"/>
    <col min="3337" max="3337" width="10.875" style="124" customWidth="1"/>
    <col min="3338" max="3584" width="10" style="124"/>
    <col min="3585" max="3585" width="6.5" style="124" customWidth="1"/>
    <col min="3586" max="3588" width="15.625" style="124" customWidth="1"/>
    <col min="3589" max="3589" width="6.25" style="124" customWidth="1"/>
    <col min="3590" max="3590" width="10.875" style="124" customWidth="1"/>
    <col min="3591" max="3592" width="10.625" style="124" customWidth="1"/>
    <col min="3593" max="3593" width="10.875" style="124" customWidth="1"/>
    <col min="3594" max="3840" width="10" style="124"/>
    <col min="3841" max="3841" width="6.5" style="124" customWidth="1"/>
    <col min="3842" max="3844" width="15.625" style="124" customWidth="1"/>
    <col min="3845" max="3845" width="6.25" style="124" customWidth="1"/>
    <col min="3846" max="3846" width="10.875" style="124" customWidth="1"/>
    <col min="3847" max="3848" width="10.625" style="124" customWidth="1"/>
    <col min="3849" max="3849" width="10.875" style="124" customWidth="1"/>
    <col min="3850" max="4096" width="10" style="124"/>
    <col min="4097" max="4097" width="6.5" style="124" customWidth="1"/>
    <col min="4098" max="4100" width="15.625" style="124" customWidth="1"/>
    <col min="4101" max="4101" width="6.25" style="124" customWidth="1"/>
    <col min="4102" max="4102" width="10.875" style="124" customWidth="1"/>
    <col min="4103" max="4104" width="10.625" style="124" customWidth="1"/>
    <col min="4105" max="4105" width="10.875" style="124" customWidth="1"/>
    <col min="4106" max="4352" width="10" style="124"/>
    <col min="4353" max="4353" width="6.5" style="124" customWidth="1"/>
    <col min="4354" max="4356" width="15.625" style="124" customWidth="1"/>
    <col min="4357" max="4357" width="6.25" style="124" customWidth="1"/>
    <col min="4358" max="4358" width="10.875" style="124" customWidth="1"/>
    <col min="4359" max="4360" width="10.625" style="124" customWidth="1"/>
    <col min="4361" max="4361" width="10.875" style="124" customWidth="1"/>
    <col min="4362" max="4608" width="10" style="124"/>
    <col min="4609" max="4609" width="6.5" style="124" customWidth="1"/>
    <col min="4610" max="4612" width="15.625" style="124" customWidth="1"/>
    <col min="4613" max="4613" width="6.25" style="124" customWidth="1"/>
    <col min="4614" max="4614" width="10.875" style="124" customWidth="1"/>
    <col min="4615" max="4616" width="10.625" style="124" customWidth="1"/>
    <col min="4617" max="4617" width="10.875" style="124" customWidth="1"/>
    <col min="4618" max="4864" width="10" style="124"/>
    <col min="4865" max="4865" width="6.5" style="124" customWidth="1"/>
    <col min="4866" max="4868" width="15.625" style="124" customWidth="1"/>
    <col min="4869" max="4869" width="6.25" style="124" customWidth="1"/>
    <col min="4870" max="4870" width="10.875" style="124" customWidth="1"/>
    <col min="4871" max="4872" width="10.625" style="124" customWidth="1"/>
    <col min="4873" max="4873" width="10.875" style="124" customWidth="1"/>
    <col min="4874" max="5120" width="10" style="124"/>
    <col min="5121" max="5121" width="6.5" style="124" customWidth="1"/>
    <col min="5122" max="5124" width="15.625" style="124" customWidth="1"/>
    <col min="5125" max="5125" width="6.25" style="124" customWidth="1"/>
    <col min="5126" max="5126" width="10.875" style="124" customWidth="1"/>
    <col min="5127" max="5128" width="10.625" style="124" customWidth="1"/>
    <col min="5129" max="5129" width="10.875" style="124" customWidth="1"/>
    <col min="5130" max="5376" width="10" style="124"/>
    <col min="5377" max="5377" width="6.5" style="124" customWidth="1"/>
    <col min="5378" max="5380" width="15.625" style="124" customWidth="1"/>
    <col min="5381" max="5381" width="6.25" style="124" customWidth="1"/>
    <col min="5382" max="5382" width="10.875" style="124" customWidth="1"/>
    <col min="5383" max="5384" width="10.625" style="124" customWidth="1"/>
    <col min="5385" max="5385" width="10.875" style="124" customWidth="1"/>
    <col min="5386" max="5632" width="10" style="124"/>
    <col min="5633" max="5633" width="6.5" style="124" customWidth="1"/>
    <col min="5634" max="5636" width="15.625" style="124" customWidth="1"/>
    <col min="5637" max="5637" width="6.25" style="124" customWidth="1"/>
    <col min="5638" max="5638" width="10.875" style="124" customWidth="1"/>
    <col min="5639" max="5640" width="10.625" style="124" customWidth="1"/>
    <col min="5641" max="5641" width="10.875" style="124" customWidth="1"/>
    <col min="5642" max="5888" width="10" style="124"/>
    <col min="5889" max="5889" width="6.5" style="124" customWidth="1"/>
    <col min="5890" max="5892" width="15.625" style="124" customWidth="1"/>
    <col min="5893" max="5893" width="6.25" style="124" customWidth="1"/>
    <col min="5894" max="5894" width="10.875" style="124" customWidth="1"/>
    <col min="5895" max="5896" width="10.625" style="124" customWidth="1"/>
    <col min="5897" max="5897" width="10.875" style="124" customWidth="1"/>
    <col min="5898" max="6144" width="10" style="124"/>
    <col min="6145" max="6145" width="6.5" style="124" customWidth="1"/>
    <col min="6146" max="6148" width="15.625" style="124" customWidth="1"/>
    <col min="6149" max="6149" width="6.25" style="124" customWidth="1"/>
    <col min="6150" max="6150" width="10.875" style="124" customWidth="1"/>
    <col min="6151" max="6152" width="10.625" style="124" customWidth="1"/>
    <col min="6153" max="6153" width="10.875" style="124" customWidth="1"/>
    <col min="6154" max="6400" width="10" style="124"/>
    <col min="6401" max="6401" width="6.5" style="124" customWidth="1"/>
    <col min="6402" max="6404" width="15.625" style="124" customWidth="1"/>
    <col min="6405" max="6405" width="6.25" style="124" customWidth="1"/>
    <col min="6406" max="6406" width="10.875" style="124" customWidth="1"/>
    <col min="6407" max="6408" width="10.625" style="124" customWidth="1"/>
    <col min="6409" max="6409" width="10.875" style="124" customWidth="1"/>
    <col min="6410" max="6656" width="10" style="124"/>
    <col min="6657" max="6657" width="6.5" style="124" customWidth="1"/>
    <col min="6658" max="6660" width="15.625" style="124" customWidth="1"/>
    <col min="6661" max="6661" width="6.25" style="124" customWidth="1"/>
    <col min="6662" max="6662" width="10.875" style="124" customWidth="1"/>
    <col min="6663" max="6664" width="10.625" style="124" customWidth="1"/>
    <col min="6665" max="6665" width="10.875" style="124" customWidth="1"/>
    <col min="6666" max="6912" width="10" style="124"/>
    <col min="6913" max="6913" width="6.5" style="124" customWidth="1"/>
    <col min="6914" max="6916" width="15.625" style="124" customWidth="1"/>
    <col min="6917" max="6917" width="6.25" style="124" customWidth="1"/>
    <col min="6918" max="6918" width="10.875" style="124" customWidth="1"/>
    <col min="6919" max="6920" width="10.625" style="124" customWidth="1"/>
    <col min="6921" max="6921" width="10.875" style="124" customWidth="1"/>
    <col min="6922" max="7168" width="10" style="124"/>
    <col min="7169" max="7169" width="6.5" style="124" customWidth="1"/>
    <col min="7170" max="7172" width="15.625" style="124" customWidth="1"/>
    <col min="7173" max="7173" width="6.25" style="124" customWidth="1"/>
    <col min="7174" max="7174" width="10.875" style="124" customWidth="1"/>
    <col min="7175" max="7176" width="10.625" style="124" customWidth="1"/>
    <col min="7177" max="7177" width="10.875" style="124" customWidth="1"/>
    <col min="7178" max="7424" width="10" style="124"/>
    <col min="7425" max="7425" width="6.5" style="124" customWidth="1"/>
    <col min="7426" max="7428" width="15.625" style="124" customWidth="1"/>
    <col min="7429" max="7429" width="6.25" style="124" customWidth="1"/>
    <col min="7430" max="7430" width="10.875" style="124" customWidth="1"/>
    <col min="7431" max="7432" width="10.625" style="124" customWidth="1"/>
    <col min="7433" max="7433" width="10.875" style="124" customWidth="1"/>
    <col min="7434" max="7680" width="10" style="124"/>
    <col min="7681" max="7681" width="6.5" style="124" customWidth="1"/>
    <col min="7682" max="7684" width="15.625" style="124" customWidth="1"/>
    <col min="7685" max="7685" width="6.25" style="124" customWidth="1"/>
    <col min="7686" max="7686" width="10.875" style="124" customWidth="1"/>
    <col min="7687" max="7688" width="10.625" style="124" customWidth="1"/>
    <col min="7689" max="7689" width="10.875" style="124" customWidth="1"/>
    <col min="7690" max="7936" width="10" style="124"/>
    <col min="7937" max="7937" width="6.5" style="124" customWidth="1"/>
    <col min="7938" max="7940" width="15.625" style="124" customWidth="1"/>
    <col min="7941" max="7941" width="6.25" style="124" customWidth="1"/>
    <col min="7942" max="7942" width="10.875" style="124" customWidth="1"/>
    <col min="7943" max="7944" width="10.625" style="124" customWidth="1"/>
    <col min="7945" max="7945" width="10.875" style="124" customWidth="1"/>
    <col min="7946" max="8192" width="10" style="124"/>
    <col min="8193" max="8193" width="6.5" style="124" customWidth="1"/>
    <col min="8194" max="8196" width="15.625" style="124" customWidth="1"/>
    <col min="8197" max="8197" width="6.25" style="124" customWidth="1"/>
    <col min="8198" max="8198" width="10.875" style="124" customWidth="1"/>
    <col min="8199" max="8200" width="10.625" style="124" customWidth="1"/>
    <col min="8201" max="8201" width="10.875" style="124" customWidth="1"/>
    <col min="8202" max="8448" width="10" style="124"/>
    <col min="8449" max="8449" width="6.5" style="124" customWidth="1"/>
    <col min="8450" max="8452" width="15.625" style="124" customWidth="1"/>
    <col min="8453" max="8453" width="6.25" style="124" customWidth="1"/>
    <col min="8454" max="8454" width="10.875" style="124" customWidth="1"/>
    <col min="8455" max="8456" width="10.625" style="124" customWidth="1"/>
    <col min="8457" max="8457" width="10.875" style="124" customWidth="1"/>
    <col min="8458" max="8704" width="10" style="124"/>
    <col min="8705" max="8705" width="6.5" style="124" customWidth="1"/>
    <col min="8706" max="8708" width="15.625" style="124" customWidth="1"/>
    <col min="8709" max="8709" width="6.25" style="124" customWidth="1"/>
    <col min="8710" max="8710" width="10.875" style="124" customWidth="1"/>
    <col min="8711" max="8712" width="10.625" style="124" customWidth="1"/>
    <col min="8713" max="8713" width="10.875" style="124" customWidth="1"/>
    <col min="8714" max="8960" width="10" style="124"/>
    <col min="8961" max="8961" width="6.5" style="124" customWidth="1"/>
    <col min="8962" max="8964" width="15.625" style="124" customWidth="1"/>
    <col min="8965" max="8965" width="6.25" style="124" customWidth="1"/>
    <col min="8966" max="8966" width="10.875" style="124" customWidth="1"/>
    <col min="8967" max="8968" width="10.625" style="124" customWidth="1"/>
    <col min="8969" max="8969" width="10.875" style="124" customWidth="1"/>
    <col min="8970" max="9216" width="10" style="124"/>
    <col min="9217" max="9217" width="6.5" style="124" customWidth="1"/>
    <col min="9218" max="9220" width="15.625" style="124" customWidth="1"/>
    <col min="9221" max="9221" width="6.25" style="124" customWidth="1"/>
    <col min="9222" max="9222" width="10.875" style="124" customWidth="1"/>
    <col min="9223" max="9224" width="10.625" style="124" customWidth="1"/>
    <col min="9225" max="9225" width="10.875" style="124" customWidth="1"/>
    <col min="9226" max="9472" width="10" style="124"/>
    <col min="9473" max="9473" width="6.5" style="124" customWidth="1"/>
    <col min="9474" max="9476" width="15.625" style="124" customWidth="1"/>
    <col min="9477" max="9477" width="6.25" style="124" customWidth="1"/>
    <col min="9478" max="9478" width="10.875" style="124" customWidth="1"/>
    <col min="9479" max="9480" width="10.625" style="124" customWidth="1"/>
    <col min="9481" max="9481" width="10.875" style="124" customWidth="1"/>
    <col min="9482" max="9728" width="10" style="124"/>
    <col min="9729" max="9729" width="6.5" style="124" customWidth="1"/>
    <col min="9730" max="9732" width="15.625" style="124" customWidth="1"/>
    <col min="9733" max="9733" width="6.25" style="124" customWidth="1"/>
    <col min="9734" max="9734" width="10.875" style="124" customWidth="1"/>
    <col min="9735" max="9736" width="10.625" style="124" customWidth="1"/>
    <col min="9737" max="9737" width="10.875" style="124" customWidth="1"/>
    <col min="9738" max="9984" width="10" style="124"/>
    <col min="9985" max="9985" width="6.5" style="124" customWidth="1"/>
    <col min="9986" max="9988" width="15.625" style="124" customWidth="1"/>
    <col min="9989" max="9989" width="6.25" style="124" customWidth="1"/>
    <col min="9990" max="9990" width="10.875" style="124" customWidth="1"/>
    <col min="9991" max="9992" width="10.625" style="124" customWidth="1"/>
    <col min="9993" max="9993" width="10.875" style="124" customWidth="1"/>
    <col min="9994" max="10240" width="10" style="124"/>
    <col min="10241" max="10241" width="6.5" style="124" customWidth="1"/>
    <col min="10242" max="10244" width="15.625" style="124" customWidth="1"/>
    <col min="10245" max="10245" width="6.25" style="124" customWidth="1"/>
    <col min="10246" max="10246" width="10.875" style="124" customWidth="1"/>
    <col min="10247" max="10248" width="10.625" style="124" customWidth="1"/>
    <col min="10249" max="10249" width="10.875" style="124" customWidth="1"/>
    <col min="10250" max="10496" width="10" style="124"/>
    <col min="10497" max="10497" width="6.5" style="124" customWidth="1"/>
    <col min="10498" max="10500" width="15.625" style="124" customWidth="1"/>
    <col min="10501" max="10501" width="6.25" style="124" customWidth="1"/>
    <col min="10502" max="10502" width="10.875" style="124" customWidth="1"/>
    <col min="10503" max="10504" width="10.625" style="124" customWidth="1"/>
    <col min="10505" max="10505" width="10.875" style="124" customWidth="1"/>
    <col min="10506" max="10752" width="10" style="124"/>
    <col min="10753" max="10753" width="6.5" style="124" customWidth="1"/>
    <col min="10754" max="10756" width="15.625" style="124" customWidth="1"/>
    <col min="10757" max="10757" width="6.25" style="124" customWidth="1"/>
    <col min="10758" max="10758" width="10.875" style="124" customWidth="1"/>
    <col min="10759" max="10760" width="10.625" style="124" customWidth="1"/>
    <col min="10761" max="10761" width="10.875" style="124" customWidth="1"/>
    <col min="10762" max="11008" width="10" style="124"/>
    <col min="11009" max="11009" width="6.5" style="124" customWidth="1"/>
    <col min="11010" max="11012" width="15.625" style="124" customWidth="1"/>
    <col min="11013" max="11013" width="6.25" style="124" customWidth="1"/>
    <col min="11014" max="11014" width="10.875" style="124" customWidth="1"/>
    <col min="11015" max="11016" width="10.625" style="124" customWidth="1"/>
    <col min="11017" max="11017" width="10.875" style="124" customWidth="1"/>
    <col min="11018" max="11264" width="10" style="124"/>
    <col min="11265" max="11265" width="6.5" style="124" customWidth="1"/>
    <col min="11266" max="11268" width="15.625" style="124" customWidth="1"/>
    <col min="11269" max="11269" width="6.25" style="124" customWidth="1"/>
    <col min="11270" max="11270" width="10.875" style="124" customWidth="1"/>
    <col min="11271" max="11272" width="10.625" style="124" customWidth="1"/>
    <col min="11273" max="11273" width="10.875" style="124" customWidth="1"/>
    <col min="11274" max="11520" width="10" style="124"/>
    <col min="11521" max="11521" width="6.5" style="124" customWidth="1"/>
    <col min="11522" max="11524" width="15.625" style="124" customWidth="1"/>
    <col min="11525" max="11525" width="6.25" style="124" customWidth="1"/>
    <col min="11526" max="11526" width="10.875" style="124" customWidth="1"/>
    <col min="11527" max="11528" width="10.625" style="124" customWidth="1"/>
    <col min="11529" max="11529" width="10.875" style="124" customWidth="1"/>
    <col min="11530" max="11776" width="10" style="124"/>
    <col min="11777" max="11777" width="6.5" style="124" customWidth="1"/>
    <col min="11778" max="11780" width="15.625" style="124" customWidth="1"/>
    <col min="11781" max="11781" width="6.25" style="124" customWidth="1"/>
    <col min="11782" max="11782" width="10.875" style="124" customWidth="1"/>
    <col min="11783" max="11784" width="10.625" style="124" customWidth="1"/>
    <col min="11785" max="11785" width="10.875" style="124" customWidth="1"/>
    <col min="11786" max="12032" width="10" style="124"/>
    <col min="12033" max="12033" width="6.5" style="124" customWidth="1"/>
    <col min="12034" max="12036" width="15.625" style="124" customWidth="1"/>
    <col min="12037" max="12037" width="6.25" style="124" customWidth="1"/>
    <col min="12038" max="12038" width="10.875" style="124" customWidth="1"/>
    <col min="12039" max="12040" width="10.625" style="124" customWidth="1"/>
    <col min="12041" max="12041" width="10.875" style="124" customWidth="1"/>
    <col min="12042" max="12288" width="10" style="124"/>
    <col min="12289" max="12289" width="6.5" style="124" customWidth="1"/>
    <col min="12290" max="12292" width="15.625" style="124" customWidth="1"/>
    <col min="12293" max="12293" width="6.25" style="124" customWidth="1"/>
    <col min="12294" max="12294" width="10.875" style="124" customWidth="1"/>
    <col min="12295" max="12296" width="10.625" style="124" customWidth="1"/>
    <col min="12297" max="12297" width="10.875" style="124" customWidth="1"/>
    <col min="12298" max="12544" width="10" style="124"/>
    <col min="12545" max="12545" width="6.5" style="124" customWidth="1"/>
    <col min="12546" max="12548" width="15.625" style="124" customWidth="1"/>
    <col min="12549" max="12549" width="6.25" style="124" customWidth="1"/>
    <col min="12550" max="12550" width="10.875" style="124" customWidth="1"/>
    <col min="12551" max="12552" width="10.625" style="124" customWidth="1"/>
    <col min="12553" max="12553" width="10.875" style="124" customWidth="1"/>
    <col min="12554" max="12800" width="10" style="124"/>
    <col min="12801" max="12801" width="6.5" style="124" customWidth="1"/>
    <col min="12802" max="12804" width="15.625" style="124" customWidth="1"/>
    <col min="12805" max="12805" width="6.25" style="124" customWidth="1"/>
    <col min="12806" max="12806" width="10.875" style="124" customWidth="1"/>
    <col min="12807" max="12808" width="10.625" style="124" customWidth="1"/>
    <col min="12809" max="12809" width="10.875" style="124" customWidth="1"/>
    <col min="12810" max="13056" width="10" style="124"/>
    <col min="13057" max="13057" width="6.5" style="124" customWidth="1"/>
    <col min="13058" max="13060" width="15.625" style="124" customWidth="1"/>
    <col min="13061" max="13061" width="6.25" style="124" customWidth="1"/>
    <col min="13062" max="13062" width="10.875" style="124" customWidth="1"/>
    <col min="13063" max="13064" width="10.625" style="124" customWidth="1"/>
    <col min="13065" max="13065" width="10.875" style="124" customWidth="1"/>
    <col min="13066" max="13312" width="10" style="124"/>
    <col min="13313" max="13313" width="6.5" style="124" customWidth="1"/>
    <col min="13314" max="13316" width="15.625" style="124" customWidth="1"/>
    <col min="13317" max="13317" width="6.25" style="124" customWidth="1"/>
    <col min="13318" max="13318" width="10.875" style="124" customWidth="1"/>
    <col min="13319" max="13320" width="10.625" style="124" customWidth="1"/>
    <col min="13321" max="13321" width="10.875" style="124" customWidth="1"/>
    <col min="13322" max="13568" width="10" style="124"/>
    <col min="13569" max="13569" width="6.5" style="124" customWidth="1"/>
    <col min="13570" max="13572" width="15.625" style="124" customWidth="1"/>
    <col min="13573" max="13573" width="6.25" style="124" customWidth="1"/>
    <col min="13574" max="13574" width="10.875" style="124" customWidth="1"/>
    <col min="13575" max="13576" width="10.625" style="124" customWidth="1"/>
    <col min="13577" max="13577" width="10.875" style="124" customWidth="1"/>
    <col min="13578" max="13824" width="10" style="124"/>
    <col min="13825" max="13825" width="6.5" style="124" customWidth="1"/>
    <col min="13826" max="13828" width="15.625" style="124" customWidth="1"/>
    <col min="13829" max="13829" width="6.25" style="124" customWidth="1"/>
    <col min="13830" max="13830" width="10.875" style="124" customWidth="1"/>
    <col min="13831" max="13832" width="10.625" style="124" customWidth="1"/>
    <col min="13833" max="13833" width="10.875" style="124" customWidth="1"/>
    <col min="13834" max="14080" width="10" style="124"/>
    <col min="14081" max="14081" width="6.5" style="124" customWidth="1"/>
    <col min="14082" max="14084" width="15.625" style="124" customWidth="1"/>
    <col min="14085" max="14085" width="6.25" style="124" customWidth="1"/>
    <col min="14086" max="14086" width="10.875" style="124" customWidth="1"/>
    <col min="14087" max="14088" width="10.625" style="124" customWidth="1"/>
    <col min="14089" max="14089" width="10.875" style="124" customWidth="1"/>
    <col min="14090" max="14336" width="10" style="124"/>
    <col min="14337" max="14337" width="6.5" style="124" customWidth="1"/>
    <col min="14338" max="14340" width="15.625" style="124" customWidth="1"/>
    <col min="14341" max="14341" width="6.25" style="124" customWidth="1"/>
    <col min="14342" max="14342" width="10.875" style="124" customWidth="1"/>
    <col min="14343" max="14344" width="10.625" style="124" customWidth="1"/>
    <col min="14345" max="14345" width="10.875" style="124" customWidth="1"/>
    <col min="14346" max="14592" width="10" style="124"/>
    <col min="14593" max="14593" width="6.5" style="124" customWidth="1"/>
    <col min="14594" max="14596" width="15.625" style="124" customWidth="1"/>
    <col min="14597" max="14597" width="6.25" style="124" customWidth="1"/>
    <col min="14598" max="14598" width="10.875" style="124" customWidth="1"/>
    <col min="14599" max="14600" width="10.625" style="124" customWidth="1"/>
    <col min="14601" max="14601" width="10.875" style="124" customWidth="1"/>
    <col min="14602" max="14848" width="10" style="124"/>
    <col min="14849" max="14849" width="6.5" style="124" customWidth="1"/>
    <col min="14850" max="14852" width="15.625" style="124" customWidth="1"/>
    <col min="14853" max="14853" width="6.25" style="124" customWidth="1"/>
    <col min="14854" max="14854" width="10.875" style="124" customWidth="1"/>
    <col min="14855" max="14856" width="10.625" style="124" customWidth="1"/>
    <col min="14857" max="14857" width="10.875" style="124" customWidth="1"/>
    <col min="14858" max="15104" width="10" style="124"/>
    <col min="15105" max="15105" width="6.5" style="124" customWidth="1"/>
    <col min="15106" max="15108" width="15.625" style="124" customWidth="1"/>
    <col min="15109" max="15109" width="6.25" style="124" customWidth="1"/>
    <col min="15110" max="15110" width="10.875" style="124" customWidth="1"/>
    <col min="15111" max="15112" width="10.625" style="124" customWidth="1"/>
    <col min="15113" max="15113" width="10.875" style="124" customWidth="1"/>
    <col min="15114" max="15360" width="10" style="124"/>
    <col min="15361" max="15361" width="6.5" style="124" customWidth="1"/>
    <col min="15362" max="15364" width="15.625" style="124" customWidth="1"/>
    <col min="15365" max="15365" width="6.25" style="124" customWidth="1"/>
    <col min="15366" max="15366" width="10.875" style="124" customWidth="1"/>
    <col min="15367" max="15368" width="10.625" style="124" customWidth="1"/>
    <col min="15369" max="15369" width="10.875" style="124" customWidth="1"/>
    <col min="15370" max="15616" width="10" style="124"/>
    <col min="15617" max="15617" width="6.5" style="124" customWidth="1"/>
    <col min="15618" max="15620" width="15.625" style="124" customWidth="1"/>
    <col min="15621" max="15621" width="6.25" style="124" customWidth="1"/>
    <col min="15622" max="15622" width="10.875" style="124" customWidth="1"/>
    <col min="15623" max="15624" width="10.625" style="124" customWidth="1"/>
    <col min="15625" max="15625" width="10.875" style="124" customWidth="1"/>
    <col min="15626" max="15872" width="10" style="124"/>
    <col min="15873" max="15873" width="6.5" style="124" customWidth="1"/>
    <col min="15874" max="15876" width="15.625" style="124" customWidth="1"/>
    <col min="15877" max="15877" width="6.25" style="124" customWidth="1"/>
    <col min="15878" max="15878" width="10.875" style="124" customWidth="1"/>
    <col min="15879" max="15880" width="10.625" style="124" customWidth="1"/>
    <col min="15881" max="15881" width="10.875" style="124" customWidth="1"/>
    <col min="15882" max="16128" width="10" style="124"/>
    <col min="16129" max="16129" width="6.5" style="124" customWidth="1"/>
    <col min="16130" max="16132" width="15.625" style="124" customWidth="1"/>
    <col min="16133" max="16133" width="6.25" style="124" customWidth="1"/>
    <col min="16134" max="16134" width="10.875" style="124" customWidth="1"/>
    <col min="16135" max="16136" width="10.625" style="124" customWidth="1"/>
    <col min="16137" max="16137" width="10.875" style="124" customWidth="1"/>
    <col min="16138" max="16384" width="10" style="124"/>
  </cols>
  <sheetData>
    <row r="1" spans="1:13" s="118" customFormat="1" ht="92.25" customHeight="1" x14ac:dyDescent="0.25">
      <c r="A1" s="116" t="s">
        <v>1017</v>
      </c>
      <c r="B1" s="255" t="str">
        <f>CAPA!A4</f>
        <v>FORNECIMENTO E INSTALAÇÃO DE SISTEMA FOTOVOLTAICO ZERO GRID COM ARMAZENAMENTO DE ENERGIA NOS PRÉDIOS PÚBLICOS DO MUNICÍPIO DE PACARAIMA/RR.</v>
      </c>
      <c r="C1" s="255"/>
      <c r="D1" s="255"/>
      <c r="E1" s="255"/>
      <c r="F1" s="255"/>
      <c r="G1" s="117" t="s">
        <v>1040</v>
      </c>
      <c r="H1" s="256" t="s">
        <v>1270</v>
      </c>
      <c r="I1" s="257"/>
      <c r="L1" s="119"/>
      <c r="M1" s="119" t="s">
        <v>1270</v>
      </c>
    </row>
    <row r="2" spans="1:13" s="118" customFormat="1" ht="131.25" customHeight="1" x14ac:dyDescent="0.2">
      <c r="A2" s="84" t="s">
        <v>1041</v>
      </c>
      <c r="B2" s="258" t="str">
        <f>CAPA!B7</f>
        <v>LOCALIZAÇÃO: SERVIÇO ESPECIALIZADO DE AQUISIÇÃO, FORNECIMENTO E INSTALAÇÃO DE SISTEMAS DE MICROGERAÇÃO DE ENERGIA SOLAR FOTOVOLTAICA ZEROGRID NA ESCOLA MUNICIPAL CASIMIRO DE ABREU, ESCOLA M. DE ED. INF. E FUND. ALCIDES DA CONCEIÇÃO LIMA, ESCOLA M. DE ENSINO FUND. PROF. GISELE LIMA DA SOLEDADE, CRECHE MUNICIPAL JESSYKA CHRISTINE CARVALHO DA CRUZ, ESCOLA M. DE ED. INF. PROF. RAIMUNDO NONATO LEDA DOS SANTOS E ESCOLA INDÍGENA OSVALDO FRANCO.</v>
      </c>
      <c r="C2" s="258"/>
      <c r="D2" s="258"/>
      <c r="E2" s="258"/>
      <c r="F2" s="258"/>
      <c r="G2" s="117" t="s">
        <v>1042</v>
      </c>
      <c r="H2" s="259">
        <v>0.25869999999999999</v>
      </c>
      <c r="I2" s="259"/>
      <c r="L2" s="120"/>
      <c r="M2" s="120"/>
    </row>
    <row r="3" spans="1:13" s="118" customFormat="1" ht="15.75" customHeight="1" x14ac:dyDescent="0.25">
      <c r="A3" s="260" t="s">
        <v>1044</v>
      </c>
      <c r="B3" s="260"/>
      <c r="C3" s="256" t="s">
        <v>1269</v>
      </c>
      <c r="D3" s="257"/>
      <c r="E3" s="257"/>
      <c r="F3" s="257"/>
      <c r="G3" s="257"/>
      <c r="H3" s="257"/>
      <c r="I3" s="257"/>
      <c r="L3" s="120"/>
      <c r="M3" s="120"/>
    </row>
    <row r="4" spans="1:13" s="118" customFormat="1" ht="15.75" x14ac:dyDescent="0.25">
      <c r="A4" s="260" t="s">
        <v>1043</v>
      </c>
      <c r="B4" s="260"/>
      <c r="C4" s="269" t="s">
        <v>1269</v>
      </c>
      <c r="D4" s="269"/>
      <c r="E4" s="269"/>
      <c r="F4" s="269"/>
      <c r="G4" s="269"/>
      <c r="H4" s="269"/>
      <c r="I4" s="269"/>
      <c r="J4" s="121"/>
      <c r="L4" s="120"/>
      <c r="M4" s="120"/>
    </row>
    <row r="5" spans="1:13" s="118" customFormat="1" ht="15.75" x14ac:dyDescent="0.25">
      <c r="A5" s="270" t="str">
        <f>'[1]PLANILHA ORÇAMENTÁRIA'!A6:I6</f>
        <v>EMENDA PARLAMENTAR</v>
      </c>
      <c r="B5" s="271"/>
      <c r="C5" s="271"/>
      <c r="D5" s="271"/>
      <c r="E5" s="271"/>
      <c r="F5" s="271"/>
      <c r="G5" s="271"/>
      <c r="H5" s="271"/>
      <c r="I5" s="272"/>
      <c r="J5" s="121"/>
      <c r="L5" s="120"/>
      <c r="M5" s="120"/>
    </row>
    <row r="6" spans="1:13" s="118" customFormat="1" ht="14.25" customHeight="1" x14ac:dyDescent="0.25">
      <c r="A6" s="122"/>
      <c r="B6" s="123"/>
      <c r="C6" s="123"/>
      <c r="D6" s="123"/>
      <c r="E6" s="123"/>
      <c r="F6" s="123"/>
      <c r="G6" s="123"/>
      <c r="H6" s="123"/>
      <c r="I6" s="121"/>
      <c r="J6" s="121"/>
      <c r="K6" s="121"/>
      <c r="L6" s="121"/>
      <c r="M6" s="121"/>
    </row>
    <row r="7" spans="1:13" ht="32.25" customHeight="1" x14ac:dyDescent="0.2">
      <c r="A7" s="273" t="s">
        <v>1059</v>
      </c>
      <c r="B7" s="273"/>
      <c r="C7" s="273"/>
      <c r="D7" s="273"/>
      <c r="E7" s="273"/>
      <c r="F7" s="273"/>
      <c r="G7" s="273"/>
      <c r="H7" s="273"/>
      <c r="I7" s="273"/>
    </row>
    <row r="8" spans="1:13" ht="16.5" thickBot="1" x14ac:dyDescent="0.3">
      <c r="A8" s="274"/>
      <c r="B8" s="274"/>
      <c r="C8" s="274"/>
      <c r="D8" s="274"/>
      <c r="E8" s="274"/>
      <c r="F8" s="274"/>
      <c r="G8" s="274"/>
      <c r="H8" s="274"/>
      <c r="I8" s="274"/>
    </row>
    <row r="9" spans="1:13" ht="13.5" customHeight="1" x14ac:dyDescent="0.2">
      <c r="A9" s="275" t="s">
        <v>1060</v>
      </c>
      <c r="B9" s="276"/>
      <c r="C9" s="276"/>
      <c r="D9" s="276"/>
      <c r="E9" s="277"/>
      <c r="F9" s="281" t="s">
        <v>1061</v>
      </c>
      <c r="G9" s="282"/>
      <c r="H9" s="283"/>
      <c r="I9" s="284" t="s">
        <v>1062</v>
      </c>
      <c r="J9" s="124" t="s">
        <v>1063</v>
      </c>
    </row>
    <row r="10" spans="1:13" ht="16.5" thickBot="1" x14ac:dyDescent="0.3">
      <c r="A10" s="278"/>
      <c r="B10" s="279"/>
      <c r="C10" s="279"/>
      <c r="D10" s="279"/>
      <c r="E10" s="280"/>
      <c r="F10" s="125" t="s">
        <v>1064</v>
      </c>
      <c r="G10" s="125" t="s">
        <v>1065</v>
      </c>
      <c r="H10" s="125" t="s">
        <v>1066</v>
      </c>
      <c r="I10" s="285"/>
    </row>
    <row r="11" spans="1:13" ht="15.75" x14ac:dyDescent="0.25">
      <c r="A11" s="261" t="s">
        <v>1025</v>
      </c>
      <c r="B11" s="263" t="s">
        <v>1067</v>
      </c>
      <c r="C11" s="264"/>
      <c r="D11" s="264"/>
      <c r="E11" s="265"/>
      <c r="F11" s="126">
        <v>0.03</v>
      </c>
      <c r="G11" s="127">
        <v>5.9200000000000003E-2</v>
      </c>
      <c r="H11" s="126">
        <v>7.9299999999999995E-2</v>
      </c>
      <c r="I11" s="128">
        <f>G11</f>
        <v>5.9200000000000003E-2</v>
      </c>
      <c r="J11" s="124" t="str">
        <f>IF(I11&gt;H11,"ERRO - valor acima do limite de aceita da CAIXA","OK! Valor aceito")</f>
        <v>OK! Valor aceito</v>
      </c>
    </row>
    <row r="12" spans="1:13" ht="15.75" x14ac:dyDescent="0.25">
      <c r="A12" s="286"/>
      <c r="B12" s="287" t="s">
        <v>1068</v>
      </c>
      <c r="C12" s="288"/>
      <c r="D12" s="288"/>
      <c r="E12" s="289"/>
      <c r="F12" s="126">
        <v>2.5000000000000001E-3</v>
      </c>
      <c r="G12" s="127">
        <v>5.1000000000000004E-3</v>
      </c>
      <c r="H12" s="126">
        <v>5.5999999999999999E-3</v>
      </c>
      <c r="I12" s="130">
        <f>G12</f>
        <v>5.1000000000000004E-3</v>
      </c>
      <c r="J12" s="124" t="str">
        <f>IF(I12&gt;H12,"ERRO - valor acima do limite de aceita da CAIXA","OK! Valor aceito")</f>
        <v>OK! Valor aceito</v>
      </c>
    </row>
    <row r="13" spans="1:13" ht="15.75" x14ac:dyDescent="0.25">
      <c r="A13" s="286"/>
      <c r="B13" s="287" t="s">
        <v>1069</v>
      </c>
      <c r="C13" s="288"/>
      <c r="D13" s="288"/>
      <c r="E13" s="289"/>
      <c r="F13" s="126">
        <v>0.01</v>
      </c>
      <c r="G13" s="127">
        <v>1.4800000000000001E-2</v>
      </c>
      <c r="H13" s="126">
        <v>1.9699999999999999E-2</v>
      </c>
      <c r="I13" s="131">
        <f>G13</f>
        <v>1.4800000000000001E-2</v>
      </c>
      <c r="J13" s="124" t="str">
        <f>IF(I13&gt;H13,"ERRO - valor acima do limite de aceita da CAIXA","OK! Valor aceito")</f>
        <v>OK! Valor aceito</v>
      </c>
    </row>
    <row r="14" spans="1:13" ht="16.5" thickBot="1" x14ac:dyDescent="0.3">
      <c r="A14" s="262"/>
      <c r="B14" s="266" t="s">
        <v>17</v>
      </c>
      <c r="C14" s="267"/>
      <c r="D14" s="267"/>
      <c r="E14" s="267"/>
      <c r="F14" s="267"/>
      <c r="G14" s="267"/>
      <c r="H14" s="268"/>
      <c r="I14" s="132">
        <f>SUM(I11:I13)</f>
        <v>7.9100000000000004E-2</v>
      </c>
    </row>
    <row r="15" spans="1:13" ht="15.75" x14ac:dyDescent="0.25">
      <c r="A15" s="261" t="s">
        <v>1070</v>
      </c>
      <c r="B15" s="263" t="s">
        <v>1071</v>
      </c>
      <c r="C15" s="264"/>
      <c r="D15" s="264"/>
      <c r="E15" s="265"/>
      <c r="F15" s="126">
        <v>1.01E-2</v>
      </c>
      <c r="G15" s="127">
        <v>1.0699999999999999E-2</v>
      </c>
      <c r="H15" s="126">
        <v>1.11E-2</v>
      </c>
      <c r="I15" s="133">
        <f>G15</f>
        <v>1.0699999999999999E-2</v>
      </c>
      <c r="J15" s="124" t="str">
        <f>IF(I15&gt;H15,"ERRO - valor acima do limite de aceita da CAIXA","OK! Valor aceito")</f>
        <v>OK! Valor aceito</v>
      </c>
    </row>
    <row r="16" spans="1:13" ht="16.5" thickBot="1" x14ac:dyDescent="0.3">
      <c r="A16" s="262"/>
      <c r="B16" s="266" t="s">
        <v>17</v>
      </c>
      <c r="C16" s="267"/>
      <c r="D16" s="267"/>
      <c r="E16" s="267"/>
      <c r="F16" s="267"/>
      <c r="G16" s="267"/>
      <c r="H16" s="268"/>
      <c r="I16" s="132">
        <f>I15</f>
        <v>1.0699999999999999E-2</v>
      </c>
    </row>
    <row r="17" spans="1:12" ht="15.75" x14ac:dyDescent="0.25">
      <c r="A17" s="261" t="s">
        <v>1072</v>
      </c>
      <c r="B17" s="263" t="s">
        <v>1073</v>
      </c>
      <c r="C17" s="264"/>
      <c r="D17" s="264"/>
      <c r="E17" s="265"/>
      <c r="F17" s="126">
        <v>0.08</v>
      </c>
      <c r="G17" s="127">
        <v>8.3099999999999993E-2</v>
      </c>
      <c r="H17" s="126">
        <v>9.5100000000000004E-2</v>
      </c>
      <c r="I17" s="133">
        <f>G17</f>
        <v>8.3099999999999993E-2</v>
      </c>
      <c r="J17" s="124" t="str">
        <f>IF(I17&gt;H17,"ERRO - valor acima do limite de aceita da CAIXA","OK! Valor aceito")</f>
        <v>OK! Valor aceito</v>
      </c>
    </row>
    <row r="18" spans="1:12" ht="16.5" thickBot="1" x14ac:dyDescent="0.3">
      <c r="A18" s="262"/>
      <c r="B18" s="266" t="s">
        <v>17</v>
      </c>
      <c r="C18" s="267"/>
      <c r="D18" s="267"/>
      <c r="E18" s="267"/>
      <c r="F18" s="267"/>
      <c r="G18" s="267"/>
      <c r="H18" s="268"/>
      <c r="I18" s="132">
        <f>I17</f>
        <v>8.3099999999999993E-2</v>
      </c>
      <c r="J18" s="134"/>
    </row>
    <row r="19" spans="1:12" ht="15.75" x14ac:dyDescent="0.25">
      <c r="A19" s="261" t="s">
        <v>1074</v>
      </c>
      <c r="B19" s="290" t="s">
        <v>1075</v>
      </c>
      <c r="C19" s="291"/>
      <c r="D19" s="291"/>
      <c r="E19" s="291"/>
      <c r="F19" s="291"/>
      <c r="G19" s="291"/>
      <c r="H19" s="292"/>
      <c r="I19" s="135"/>
    </row>
    <row r="20" spans="1:12" ht="15.75" x14ac:dyDescent="0.25">
      <c r="A20" s="286"/>
      <c r="B20" s="287" t="s">
        <v>1076</v>
      </c>
      <c r="C20" s="288"/>
      <c r="D20" s="288"/>
      <c r="E20" s="289"/>
      <c r="F20" s="136">
        <v>0.03</v>
      </c>
      <c r="G20" s="137">
        <v>0.03</v>
      </c>
      <c r="H20" s="136">
        <v>0.03</v>
      </c>
      <c r="I20" s="133">
        <f>G20</f>
        <v>0.03</v>
      </c>
      <c r="J20" s="124" t="str">
        <f>IF(I20&gt;H20,"ERRO - valor acima do limite de aceita da CAIXA","OK! Valor aceito")</f>
        <v>OK! Valor aceito</v>
      </c>
    </row>
    <row r="21" spans="1:12" ht="15.75" x14ac:dyDescent="0.25">
      <c r="A21" s="286"/>
      <c r="B21" s="287" t="s">
        <v>1077</v>
      </c>
      <c r="C21" s="288"/>
      <c r="D21" s="288"/>
      <c r="E21" s="289"/>
      <c r="F21" s="136">
        <v>6.4999999999999997E-3</v>
      </c>
      <c r="G21" s="137">
        <v>6.4999999999999997E-3</v>
      </c>
      <c r="H21" s="136">
        <v>6.4999999999999997E-3</v>
      </c>
      <c r="I21" s="133">
        <f>G21</f>
        <v>6.4999999999999997E-3</v>
      </c>
      <c r="J21" s="124" t="str">
        <f>IF(I21&gt;H21,"ERRO - valor acima do limite de aceita da CAIXA","OK! Valor aceito")</f>
        <v>OK! Valor aceito</v>
      </c>
    </row>
    <row r="22" spans="1:12" ht="15.75" x14ac:dyDescent="0.25">
      <c r="A22" s="286"/>
      <c r="B22" s="287" t="s">
        <v>1078</v>
      </c>
      <c r="C22" s="288"/>
      <c r="D22" s="288"/>
      <c r="E22" s="289"/>
      <c r="F22" s="136">
        <v>0.03</v>
      </c>
      <c r="G22" s="137">
        <v>2.5000000000000001E-2</v>
      </c>
      <c r="H22" s="136">
        <v>0.03</v>
      </c>
      <c r="I22" s="133">
        <f>G22</f>
        <v>2.5000000000000001E-2</v>
      </c>
      <c r="J22" s="124" t="str">
        <f>IF(I22&gt;H22,"ERRO - valor acima do limite de aceita da CAIXA","OK! Valor aceito")</f>
        <v>OK! Valor aceito</v>
      </c>
    </row>
    <row r="23" spans="1:12" ht="15.75" x14ac:dyDescent="0.25">
      <c r="A23" s="286"/>
      <c r="B23" s="287" t="s">
        <v>1079</v>
      </c>
      <c r="C23" s="288"/>
      <c r="D23" s="288"/>
      <c r="E23" s="289"/>
      <c r="F23" s="136">
        <v>0</v>
      </c>
      <c r="G23" s="137">
        <v>0</v>
      </c>
      <c r="H23" s="136">
        <v>0</v>
      </c>
      <c r="I23" s="136">
        <v>0</v>
      </c>
      <c r="J23" s="124" t="str">
        <f>IF(I23&gt;F23,"ERRO - valor acima do limite de aceita da CAIXA","OK! Valor aceito")</f>
        <v>OK! Valor aceito</v>
      </c>
    </row>
    <row r="24" spans="1:12" ht="16.5" thickBot="1" x14ac:dyDescent="0.3">
      <c r="A24" s="262"/>
      <c r="B24" s="266" t="s">
        <v>17</v>
      </c>
      <c r="C24" s="267"/>
      <c r="D24" s="267"/>
      <c r="E24" s="267"/>
      <c r="F24" s="267"/>
      <c r="G24" s="267"/>
      <c r="H24" s="268"/>
      <c r="I24" s="138">
        <f>SUM(I20:I23)</f>
        <v>6.1499999999999999E-2</v>
      </c>
    </row>
    <row r="25" spans="1:12" ht="16.5" thickBot="1" x14ac:dyDescent="0.3">
      <c r="A25" s="293" t="s">
        <v>1080</v>
      </c>
      <c r="B25" s="294"/>
      <c r="C25" s="294"/>
      <c r="D25" s="294"/>
      <c r="E25" s="294"/>
      <c r="F25" s="294"/>
      <c r="G25" s="294"/>
      <c r="H25" s="295"/>
      <c r="I25" s="139">
        <f>F49</f>
        <v>0.25868842125412894</v>
      </c>
    </row>
    <row r="26" spans="1:12" ht="15.75" x14ac:dyDescent="0.25">
      <c r="A26" s="129"/>
      <c r="B26" s="129"/>
      <c r="C26" s="129"/>
      <c r="D26" s="129"/>
      <c r="E26" s="129"/>
      <c r="F26" s="140"/>
      <c r="G26" s="140"/>
      <c r="H26" s="129"/>
      <c r="I26" s="140"/>
    </row>
    <row r="27" spans="1:12" ht="15.75" x14ac:dyDescent="0.25">
      <c r="A27" s="296" t="s">
        <v>1081</v>
      </c>
      <c r="B27" s="297"/>
      <c r="C27" s="297"/>
      <c r="D27" s="297"/>
      <c r="E27" s="298"/>
      <c r="F27" s="296" t="s">
        <v>1082</v>
      </c>
      <c r="G27" s="297"/>
      <c r="H27" s="297"/>
      <c r="I27" s="298"/>
      <c r="L27" s="141"/>
    </row>
    <row r="28" spans="1:12" ht="12.75" customHeight="1" x14ac:dyDescent="0.25">
      <c r="A28" s="142" t="s">
        <v>1083</v>
      </c>
      <c r="B28" s="299" t="s">
        <v>1084</v>
      </c>
      <c r="C28" s="300"/>
      <c r="D28" s="300"/>
      <c r="E28" s="301"/>
      <c r="F28" s="302"/>
      <c r="G28" s="274"/>
      <c r="H28" s="274"/>
      <c r="I28" s="304"/>
    </row>
    <row r="29" spans="1:12" ht="15.75" x14ac:dyDescent="0.25">
      <c r="A29" s="143" t="s">
        <v>1085</v>
      </c>
      <c r="B29" s="306" t="s">
        <v>1086</v>
      </c>
      <c r="C29" s="307"/>
      <c r="D29" s="307"/>
      <c r="E29" s="308"/>
      <c r="F29" s="303"/>
      <c r="G29" s="309"/>
      <c r="H29" s="309"/>
      <c r="I29" s="305"/>
    </row>
    <row r="30" spans="1:12" ht="15.75" x14ac:dyDescent="0.25">
      <c r="A30" s="143" t="s">
        <v>1087</v>
      </c>
      <c r="B30" s="306" t="s">
        <v>1073</v>
      </c>
      <c r="C30" s="307"/>
      <c r="D30" s="307"/>
      <c r="E30" s="308"/>
      <c r="F30" s="144"/>
      <c r="G30" s="140"/>
      <c r="H30" s="129"/>
      <c r="I30" s="145"/>
    </row>
    <row r="31" spans="1:12" ht="15.75" x14ac:dyDescent="0.25">
      <c r="A31" s="143" t="s">
        <v>1088</v>
      </c>
      <c r="B31" s="306" t="s">
        <v>1089</v>
      </c>
      <c r="C31" s="307"/>
      <c r="D31" s="307"/>
      <c r="E31" s="308"/>
      <c r="F31" s="146"/>
      <c r="G31" s="147"/>
      <c r="H31" s="148"/>
      <c r="I31" s="149"/>
    </row>
    <row r="32" spans="1:12" ht="16.5" thickBot="1" x14ac:dyDescent="0.3">
      <c r="A32" s="129"/>
      <c r="B32" s="129"/>
      <c r="C32" s="129"/>
      <c r="D32" s="129"/>
      <c r="E32" s="129"/>
      <c r="F32" s="140"/>
      <c r="G32" s="140"/>
      <c r="H32" s="129"/>
      <c r="I32" s="140"/>
    </row>
    <row r="33" spans="1:9" ht="13.5" customHeight="1" x14ac:dyDescent="0.25">
      <c r="A33" s="310" t="s">
        <v>1090</v>
      </c>
      <c r="B33" s="150" t="s">
        <v>1091</v>
      </c>
      <c r="C33" s="150" t="s">
        <v>1092</v>
      </c>
      <c r="D33" s="150" t="s">
        <v>1093</v>
      </c>
      <c r="E33" s="312" t="s">
        <v>1094</v>
      </c>
      <c r="F33" s="140"/>
      <c r="G33" s="140"/>
      <c r="H33" s="129"/>
      <c r="I33" s="140"/>
    </row>
    <row r="34" spans="1:9" ht="14.25" customHeight="1" thickBot="1" x14ac:dyDescent="0.3">
      <c r="A34" s="311"/>
      <c r="B34" s="151"/>
      <c r="C34" s="151" t="s">
        <v>1095</v>
      </c>
      <c r="D34" s="151"/>
      <c r="E34" s="313"/>
      <c r="F34" s="140"/>
      <c r="G34" s="140"/>
      <c r="H34" s="129"/>
      <c r="I34" s="140"/>
    </row>
    <row r="35" spans="1:9" ht="15.75" x14ac:dyDescent="0.25">
      <c r="A35" s="129"/>
      <c r="B35" s="129"/>
      <c r="C35" s="129"/>
      <c r="D35" s="129"/>
      <c r="E35" s="129"/>
      <c r="F35" s="140"/>
      <c r="G35" s="140"/>
      <c r="H35" s="129"/>
      <c r="I35" s="140"/>
    </row>
    <row r="36" spans="1:9" ht="16.5" thickBot="1" x14ac:dyDescent="0.3">
      <c r="A36" s="129"/>
      <c r="B36" s="129"/>
      <c r="C36" s="129"/>
      <c r="D36" s="129"/>
      <c r="E36" s="129"/>
      <c r="F36" s="140"/>
      <c r="G36" s="140"/>
      <c r="H36" s="129"/>
      <c r="I36" s="140"/>
    </row>
    <row r="37" spans="1:9" ht="12.75" customHeight="1" x14ac:dyDescent="0.25">
      <c r="A37" s="310" t="s">
        <v>1090</v>
      </c>
      <c r="B37" s="152">
        <f>I14</f>
        <v>7.9100000000000004E-2</v>
      </c>
      <c r="C37" s="152">
        <f>I16</f>
        <v>1.0699999999999999E-2</v>
      </c>
      <c r="D37" s="153">
        <f>I18</f>
        <v>8.3099999999999993E-2</v>
      </c>
      <c r="E37" s="312" t="s">
        <v>1094</v>
      </c>
      <c r="F37" s="140"/>
      <c r="G37" s="140"/>
      <c r="H37" s="129"/>
      <c r="I37" s="140"/>
    </row>
    <row r="38" spans="1:9" ht="13.5" customHeight="1" thickBot="1" x14ac:dyDescent="0.3">
      <c r="A38" s="311"/>
      <c r="B38" s="151"/>
      <c r="C38" s="154">
        <f>I24</f>
        <v>6.1499999999999999E-2</v>
      </c>
      <c r="D38" s="151"/>
      <c r="E38" s="313"/>
      <c r="F38" s="140"/>
      <c r="G38" s="140"/>
      <c r="H38" s="129"/>
      <c r="I38" s="140"/>
    </row>
    <row r="39" spans="1:9" ht="15.75" x14ac:dyDescent="0.25">
      <c r="A39" s="129"/>
      <c r="B39" s="129"/>
      <c r="C39" s="129"/>
      <c r="D39" s="129"/>
      <c r="E39" s="129"/>
      <c r="F39" s="140"/>
      <c r="G39" s="140"/>
      <c r="H39" s="129"/>
      <c r="I39" s="140"/>
    </row>
    <row r="40" spans="1:9" ht="16.5" thickBot="1" x14ac:dyDescent="0.3">
      <c r="A40" s="129"/>
      <c r="B40" s="129"/>
      <c r="C40" s="129"/>
      <c r="D40" s="129"/>
      <c r="E40" s="129"/>
      <c r="F40" s="140"/>
      <c r="G40" s="140"/>
      <c r="H40" s="129"/>
      <c r="I40" s="140"/>
    </row>
    <row r="41" spans="1:9" ht="12.75" customHeight="1" x14ac:dyDescent="0.25">
      <c r="A41" s="310" t="s">
        <v>1090</v>
      </c>
      <c r="B41" s="155">
        <f>1+I14</f>
        <v>1.0790999999999999</v>
      </c>
      <c r="C41" s="155">
        <f>1+I16</f>
        <v>1.0106999999999999</v>
      </c>
      <c r="D41" s="156">
        <f>1+I18</f>
        <v>1.0831</v>
      </c>
      <c r="E41" s="312" t="s">
        <v>1094</v>
      </c>
      <c r="F41" s="140"/>
      <c r="G41" s="140"/>
      <c r="H41" s="129"/>
      <c r="I41" s="140"/>
    </row>
    <row r="42" spans="1:9" ht="13.5" customHeight="1" thickBot="1" x14ac:dyDescent="0.3">
      <c r="A42" s="311"/>
      <c r="B42" s="151"/>
      <c r="C42" s="157">
        <f>1-I24</f>
        <v>0.9385</v>
      </c>
      <c r="D42" s="151"/>
      <c r="E42" s="313"/>
      <c r="F42" s="140"/>
      <c r="G42" s="140"/>
      <c r="H42" s="129"/>
      <c r="I42" s="140"/>
    </row>
    <row r="43" spans="1:9" ht="15.75" x14ac:dyDescent="0.25">
      <c r="A43" s="129"/>
      <c r="B43" s="129"/>
      <c r="C43" s="129"/>
      <c r="D43" s="129"/>
      <c r="E43" s="129"/>
      <c r="F43" s="140"/>
      <c r="G43" s="140"/>
      <c r="H43" s="129"/>
      <c r="I43" s="140"/>
    </row>
    <row r="44" spans="1:9" ht="16.5" thickBot="1" x14ac:dyDescent="0.3">
      <c r="A44" s="129"/>
      <c r="B44" s="129"/>
      <c r="C44" s="129"/>
      <c r="D44" s="129"/>
      <c r="E44" s="129"/>
      <c r="F44" s="140"/>
      <c r="G44" s="140"/>
      <c r="H44" s="129"/>
      <c r="I44" s="140"/>
    </row>
    <row r="45" spans="1:9" ht="15.75" x14ac:dyDescent="0.25">
      <c r="A45" s="310" t="s">
        <v>1090</v>
      </c>
      <c r="B45" s="156">
        <f>B41*C41*D41</f>
        <v>1.1812790833469999</v>
      </c>
      <c r="C45" s="318" t="s">
        <v>1096</v>
      </c>
      <c r="D45" s="129"/>
      <c r="E45" s="129"/>
      <c r="F45" s="140"/>
      <c r="G45" s="165"/>
      <c r="H45" s="81" t="s">
        <v>1038</v>
      </c>
      <c r="I45" s="166"/>
    </row>
    <row r="46" spans="1:9" ht="16.5" thickBot="1" x14ac:dyDescent="0.3">
      <c r="A46" s="311"/>
      <c r="B46" s="157">
        <f>C42</f>
        <v>0.9385</v>
      </c>
      <c r="C46" s="319"/>
      <c r="D46" s="129"/>
      <c r="E46" s="129"/>
      <c r="F46" s="140"/>
      <c r="G46" s="165"/>
      <c r="H46" s="82" t="s">
        <v>1034</v>
      </c>
      <c r="I46" s="166"/>
    </row>
    <row r="47" spans="1:9" ht="15.75" x14ac:dyDescent="0.25">
      <c r="A47" s="129"/>
      <c r="B47" s="129"/>
      <c r="C47" s="129"/>
      <c r="D47" s="129"/>
      <c r="E47" s="129"/>
      <c r="F47" s="140"/>
      <c r="G47" s="169"/>
      <c r="H47" s="82" t="s">
        <v>1039</v>
      </c>
      <c r="I47" s="166"/>
    </row>
    <row r="48" spans="1:9" ht="16.5" thickBot="1" x14ac:dyDescent="0.3">
      <c r="A48" s="129"/>
      <c r="B48" s="129"/>
      <c r="C48" s="129"/>
      <c r="D48" s="129"/>
      <c r="E48" s="129"/>
      <c r="F48" s="140"/>
      <c r="G48" s="140"/>
      <c r="H48" s="129"/>
      <c r="I48" s="140"/>
    </row>
    <row r="49" spans="1:10" ht="15.75" x14ac:dyDescent="0.25">
      <c r="A49" s="310" t="s">
        <v>1090</v>
      </c>
      <c r="B49" s="320">
        <f>B45/B46</f>
        <v>1.2586884212541289</v>
      </c>
      <c r="C49" s="318" t="s">
        <v>1096</v>
      </c>
      <c r="D49" s="129"/>
      <c r="E49" s="322" t="s">
        <v>1090</v>
      </c>
      <c r="F49" s="314">
        <f>B49-1</f>
        <v>0.25868842125412894</v>
      </c>
      <c r="G49" s="140"/>
      <c r="H49" s="129"/>
      <c r="I49" s="140"/>
    </row>
    <row r="50" spans="1:10" ht="16.5" thickBot="1" x14ac:dyDescent="0.3">
      <c r="A50" s="311"/>
      <c r="B50" s="321"/>
      <c r="C50" s="319"/>
      <c r="D50" s="129"/>
      <c r="E50" s="323"/>
      <c r="F50" s="315"/>
      <c r="G50" s="140"/>
      <c r="H50" s="129"/>
      <c r="I50" s="140"/>
    </row>
    <row r="51" spans="1:10" ht="15.75" x14ac:dyDescent="0.25">
      <c r="A51" s="129"/>
      <c r="B51" s="129"/>
      <c r="C51" s="129"/>
      <c r="D51" s="129"/>
      <c r="E51" s="129"/>
      <c r="F51" s="140"/>
      <c r="G51" s="140"/>
      <c r="H51" s="129"/>
      <c r="I51" s="140"/>
    </row>
    <row r="52" spans="1:10" ht="15.75" x14ac:dyDescent="0.25">
      <c r="A52" s="158" t="s">
        <v>1097</v>
      </c>
      <c r="B52" s="159"/>
      <c r="C52" s="159"/>
      <c r="D52" s="159"/>
      <c r="E52" s="159"/>
      <c r="F52" s="159"/>
      <c r="G52" s="159"/>
      <c r="H52" s="159"/>
      <c r="I52" s="159"/>
    </row>
    <row r="53" spans="1:10" ht="15" customHeight="1" x14ac:dyDescent="0.25">
      <c r="A53" s="160" t="s">
        <v>1098</v>
      </c>
      <c r="B53" s="159"/>
      <c r="C53" s="159"/>
      <c r="D53" s="159"/>
      <c r="E53" s="159"/>
      <c r="F53" s="159"/>
      <c r="G53" s="159"/>
      <c r="H53" s="159"/>
      <c r="I53" s="159"/>
      <c r="J53" s="161"/>
    </row>
    <row r="54" spans="1:10" ht="15" customHeight="1" x14ac:dyDescent="0.25">
      <c r="A54" s="158" t="s">
        <v>1099</v>
      </c>
      <c r="B54" s="162"/>
      <c r="C54" s="162"/>
      <c r="D54" s="162"/>
      <c r="E54" s="162"/>
      <c r="F54" s="162"/>
      <c r="G54" s="162"/>
      <c r="H54" s="162"/>
      <c r="I54" s="162"/>
      <c r="J54" s="161"/>
    </row>
    <row r="55" spans="1:10" ht="15" customHeight="1" x14ac:dyDescent="0.25">
      <c r="A55" s="158" t="s">
        <v>1100</v>
      </c>
      <c r="B55" s="162"/>
      <c r="C55" s="162"/>
      <c r="D55" s="162"/>
      <c r="E55" s="162"/>
      <c r="F55" s="162"/>
      <c r="G55" s="162"/>
      <c r="H55" s="162"/>
      <c r="I55" s="162"/>
      <c r="J55" s="161"/>
    </row>
    <row r="56" spans="1:10" ht="15" customHeight="1" x14ac:dyDescent="0.25">
      <c r="A56" s="158"/>
      <c r="B56" s="162"/>
      <c r="C56" s="162"/>
      <c r="D56" s="162"/>
      <c r="E56" s="162"/>
      <c r="F56" s="162"/>
      <c r="G56" s="162"/>
      <c r="H56" s="162"/>
      <c r="I56" s="162"/>
      <c r="J56" s="161"/>
    </row>
    <row r="57" spans="1:10" ht="15" customHeight="1" x14ac:dyDescent="0.25">
      <c r="A57" s="158" t="s">
        <v>1101</v>
      </c>
      <c r="B57" s="162"/>
      <c r="C57" s="162"/>
      <c r="D57" s="162"/>
      <c r="E57" s="162"/>
      <c r="F57" s="162"/>
      <c r="G57" s="163">
        <v>0.5</v>
      </c>
      <c r="H57" s="162"/>
      <c r="I57" s="162"/>
      <c r="J57" s="161"/>
    </row>
    <row r="58" spans="1:10" ht="15.75" x14ac:dyDescent="0.25">
      <c r="A58" s="158" t="s">
        <v>1102</v>
      </c>
      <c r="B58" s="162"/>
      <c r="C58" s="162"/>
      <c r="D58" s="162"/>
      <c r="E58" s="162"/>
      <c r="F58" s="162"/>
      <c r="G58" s="163">
        <v>0.05</v>
      </c>
      <c r="H58" s="162"/>
      <c r="I58" s="162"/>
      <c r="J58" s="161"/>
    </row>
    <row r="59" spans="1:10" s="164" customFormat="1" ht="12.75" customHeight="1" x14ac:dyDescent="0.25">
      <c r="A59" s="316"/>
      <c r="B59" s="316"/>
      <c r="C59" s="316"/>
      <c r="D59" s="316"/>
      <c r="E59" s="316"/>
      <c r="F59" s="316"/>
      <c r="G59" s="316"/>
      <c r="H59" s="316"/>
      <c r="I59" s="316"/>
    </row>
    <row r="60" spans="1:10" s="164" customFormat="1" ht="12.75" customHeight="1" x14ac:dyDescent="0.25">
      <c r="A60" s="317"/>
      <c r="B60" s="317"/>
      <c r="C60" s="317"/>
      <c r="D60" s="317"/>
      <c r="E60" s="317"/>
      <c r="F60" s="317"/>
      <c r="G60" s="317"/>
      <c r="H60" s="317"/>
      <c r="I60" s="317"/>
    </row>
    <row r="61" spans="1:10" s="164" customFormat="1" ht="15.75" x14ac:dyDescent="0.2">
      <c r="A61" s="165"/>
      <c r="B61" s="165"/>
      <c r="C61" s="165"/>
      <c r="D61" s="165"/>
      <c r="E61" s="165"/>
      <c r="F61" s="165"/>
      <c r="G61" s="81" t="s">
        <v>1038</v>
      </c>
      <c r="H61" s="166"/>
      <c r="I61" s="124"/>
    </row>
    <row r="62" spans="1:10" s="164" customFormat="1" ht="12.75" customHeight="1" x14ac:dyDescent="0.25">
      <c r="A62" s="165"/>
      <c r="B62" s="165"/>
      <c r="C62" s="165"/>
      <c r="D62" s="165"/>
      <c r="E62" s="165"/>
      <c r="F62" s="165"/>
      <c r="G62" s="82" t="s">
        <v>1034</v>
      </c>
      <c r="H62" s="166"/>
      <c r="I62" s="124"/>
    </row>
    <row r="63" spans="1:10" s="164" customFormat="1" ht="12.75" customHeight="1" x14ac:dyDescent="0.25">
      <c r="A63" s="167"/>
      <c r="B63" s="124"/>
      <c r="C63" s="167"/>
      <c r="D63" s="168"/>
      <c r="E63" s="168"/>
      <c r="F63" s="169"/>
      <c r="G63" s="82" t="s">
        <v>1039</v>
      </c>
      <c r="H63" s="166"/>
      <c r="I63" s="124"/>
    </row>
    <row r="64" spans="1:10" s="164" customFormat="1" ht="12.75" customHeight="1" x14ac:dyDescent="0.2">
      <c r="A64" s="167"/>
      <c r="B64" s="124"/>
      <c r="C64" s="167"/>
      <c r="D64" s="168"/>
      <c r="E64" s="168"/>
      <c r="F64" s="169"/>
      <c r="H64" s="166"/>
      <c r="I64" s="124"/>
    </row>
    <row r="65" spans="1:10" s="164" customFormat="1" ht="12.75" customHeight="1" x14ac:dyDescent="0.2">
      <c r="A65" s="167"/>
      <c r="B65" s="124"/>
      <c r="C65" s="167"/>
      <c r="D65" s="168"/>
      <c r="E65" s="168"/>
      <c r="F65" s="169"/>
      <c r="G65" s="170"/>
      <c r="H65" s="166"/>
      <c r="I65" s="124"/>
    </row>
    <row r="66" spans="1:10" s="164" customFormat="1" ht="12.75" customHeight="1" x14ac:dyDescent="0.2">
      <c r="A66" s="167"/>
      <c r="B66" s="124"/>
      <c r="C66" s="167"/>
      <c r="D66" s="168"/>
      <c r="E66" s="168"/>
      <c r="F66" s="169"/>
      <c r="G66" s="170"/>
      <c r="H66" s="166"/>
      <c r="I66" s="124"/>
    </row>
    <row r="67" spans="1:10" s="164" customFormat="1" ht="12.75" customHeight="1" x14ac:dyDescent="0.2">
      <c r="B67" s="124"/>
      <c r="C67" s="167"/>
      <c r="D67" s="168"/>
      <c r="E67" s="168"/>
      <c r="F67" s="169"/>
      <c r="G67" s="170"/>
      <c r="H67" s="166"/>
      <c r="I67" s="124"/>
    </row>
    <row r="68" spans="1:10" s="164" customFormat="1" ht="12.75" customHeight="1" x14ac:dyDescent="0.2">
      <c r="A68" s="167"/>
      <c r="B68" s="124"/>
      <c r="C68" s="167"/>
      <c r="D68" s="168"/>
      <c r="E68" s="168"/>
      <c r="F68" s="169"/>
      <c r="G68" s="170"/>
      <c r="H68" s="166"/>
      <c r="I68" s="124"/>
    </row>
    <row r="69" spans="1:10" s="164" customFormat="1" x14ac:dyDescent="0.2">
      <c r="A69" s="167"/>
      <c r="B69" s="124"/>
      <c r="C69" s="167"/>
      <c r="D69" s="168"/>
      <c r="E69" s="168"/>
      <c r="F69" s="169"/>
      <c r="G69" s="170"/>
      <c r="H69" s="166"/>
      <c r="I69" s="124"/>
    </row>
    <row r="70" spans="1:10" s="164" customFormat="1" ht="12.75" customHeight="1" x14ac:dyDescent="0.2">
      <c r="A70" s="167"/>
      <c r="B70" s="124"/>
      <c r="C70" s="167"/>
      <c r="D70" s="168"/>
      <c r="E70" s="168"/>
      <c r="F70" s="169"/>
      <c r="G70" s="170"/>
      <c r="H70" s="166"/>
      <c r="I70" s="124"/>
    </row>
    <row r="71" spans="1:10" s="164" customFormat="1" x14ac:dyDescent="0.2">
      <c r="A71" s="167"/>
      <c r="B71" s="124"/>
      <c r="C71" s="167"/>
      <c r="D71" s="168"/>
      <c r="E71" s="168"/>
      <c r="F71" s="169"/>
      <c r="G71" s="170"/>
      <c r="H71" s="166"/>
      <c r="I71" s="124"/>
    </row>
    <row r="72" spans="1:10" s="164" customFormat="1" ht="12.75" customHeight="1" x14ac:dyDescent="0.2">
      <c r="A72" s="167"/>
      <c r="B72" s="124"/>
      <c r="C72" s="167"/>
      <c r="D72" s="168"/>
      <c r="E72" s="168"/>
      <c r="F72" s="169"/>
      <c r="G72" s="170"/>
      <c r="H72" s="166"/>
      <c r="I72" s="124"/>
    </row>
    <row r="73" spans="1:10" s="164" customFormat="1" ht="12.75" customHeight="1" x14ac:dyDescent="0.2">
      <c r="A73" s="167"/>
      <c r="B73" s="124"/>
      <c r="C73" s="167"/>
      <c r="D73" s="168"/>
      <c r="E73" s="168"/>
      <c r="F73" s="169"/>
      <c r="G73" s="170"/>
      <c r="H73" s="166"/>
      <c r="I73" s="124"/>
    </row>
    <row r="74" spans="1:10" s="164" customFormat="1" ht="12.75" customHeight="1" x14ac:dyDescent="0.2">
      <c r="A74" s="167"/>
      <c r="B74" s="124"/>
      <c r="C74" s="167"/>
      <c r="D74" s="168"/>
      <c r="E74" s="168"/>
      <c r="F74" s="169"/>
      <c r="G74" s="170"/>
      <c r="H74" s="166"/>
      <c r="I74" s="124"/>
    </row>
    <row r="75" spans="1:10" s="164" customFormat="1" ht="12.75" customHeight="1" x14ac:dyDescent="0.2">
      <c r="A75" s="167"/>
      <c r="B75" s="124"/>
      <c r="C75" s="167"/>
      <c r="D75" s="168"/>
      <c r="E75" s="168"/>
      <c r="F75" s="169"/>
      <c r="G75" s="170"/>
      <c r="H75" s="166"/>
      <c r="I75" s="124"/>
    </row>
    <row r="76" spans="1:10" s="164" customFormat="1" x14ac:dyDescent="0.2">
      <c r="A76" s="167"/>
      <c r="B76" s="124"/>
      <c r="C76" s="167"/>
      <c r="D76" s="168"/>
      <c r="E76" s="168"/>
      <c r="F76" s="169"/>
      <c r="G76" s="170"/>
      <c r="H76" s="166"/>
      <c r="I76" s="124"/>
      <c r="J76" s="171"/>
    </row>
    <row r="77" spans="1:10" s="164" customFormat="1" ht="12.75" customHeight="1" x14ac:dyDescent="0.2">
      <c r="A77" s="167"/>
      <c r="B77" s="124"/>
      <c r="C77" s="167"/>
      <c r="D77" s="168"/>
      <c r="E77" s="168"/>
      <c r="F77" s="169"/>
      <c r="G77" s="170"/>
      <c r="H77" s="166"/>
      <c r="I77" s="124"/>
    </row>
    <row r="78" spans="1:10" s="164" customFormat="1" ht="12.75" customHeight="1" x14ac:dyDescent="0.2">
      <c r="A78" s="167"/>
      <c r="B78" s="124"/>
      <c r="C78" s="167"/>
      <c r="D78" s="168"/>
      <c r="E78" s="168"/>
      <c r="F78" s="169"/>
      <c r="G78" s="170"/>
      <c r="H78" s="166"/>
      <c r="I78" s="124"/>
    </row>
    <row r="79" spans="1:10" s="164" customFormat="1" ht="12.75" customHeight="1" x14ac:dyDescent="0.2">
      <c r="A79" s="167"/>
      <c r="B79" s="124"/>
      <c r="C79" s="167"/>
      <c r="D79" s="168"/>
      <c r="E79" s="168"/>
      <c r="F79" s="169"/>
      <c r="G79" s="170"/>
      <c r="H79" s="166"/>
      <c r="I79" s="124"/>
    </row>
    <row r="80" spans="1:10" s="164" customFormat="1" ht="12.75" customHeight="1" x14ac:dyDescent="0.2">
      <c r="A80" s="167"/>
      <c r="B80" s="124"/>
      <c r="C80" s="167"/>
      <c r="D80" s="168"/>
      <c r="E80" s="168"/>
      <c r="F80" s="169"/>
      <c r="G80" s="170"/>
      <c r="H80" s="166"/>
      <c r="I80" s="124"/>
    </row>
    <row r="81" spans="1:9" s="164" customFormat="1" ht="12.75" customHeight="1" x14ac:dyDescent="0.2">
      <c r="A81" s="167"/>
      <c r="B81" s="124"/>
      <c r="C81" s="167"/>
      <c r="D81" s="168"/>
      <c r="E81" s="168"/>
      <c r="F81" s="169"/>
      <c r="G81" s="170"/>
      <c r="H81" s="166"/>
      <c r="I81" s="124"/>
    </row>
    <row r="82" spans="1:9" s="164" customFormat="1" ht="12.75" customHeight="1" x14ac:dyDescent="0.2">
      <c r="A82" s="167"/>
      <c r="B82" s="124"/>
      <c r="C82" s="167"/>
      <c r="D82" s="168"/>
      <c r="E82" s="168"/>
      <c r="F82" s="169"/>
      <c r="G82" s="170"/>
      <c r="H82" s="166"/>
      <c r="I82" s="124"/>
    </row>
    <row r="83" spans="1:9" s="164" customFormat="1" ht="12.75" customHeight="1" x14ac:dyDescent="0.2">
      <c r="A83" s="167"/>
      <c r="B83" s="124"/>
      <c r="C83" s="167"/>
      <c r="D83" s="168"/>
      <c r="E83" s="168"/>
      <c r="F83" s="169"/>
      <c r="G83" s="170"/>
      <c r="H83" s="166"/>
      <c r="I83" s="124"/>
    </row>
    <row r="84" spans="1:9" s="164" customFormat="1" ht="12.75" customHeight="1" x14ac:dyDescent="0.2">
      <c r="A84" s="167"/>
      <c r="B84" s="124"/>
      <c r="C84" s="167"/>
      <c r="D84" s="168"/>
      <c r="E84" s="168"/>
      <c r="F84" s="169"/>
      <c r="G84" s="170"/>
      <c r="H84" s="166"/>
      <c r="I84" s="124"/>
    </row>
    <row r="85" spans="1:9" s="164" customFormat="1" ht="12.75" customHeight="1" x14ac:dyDescent="0.2">
      <c r="A85" s="167"/>
      <c r="B85" s="124"/>
      <c r="C85" s="167"/>
      <c r="D85" s="168"/>
      <c r="E85" s="168"/>
      <c r="F85" s="169"/>
      <c r="G85" s="170"/>
      <c r="H85" s="166"/>
      <c r="I85" s="124"/>
    </row>
    <row r="86" spans="1:9" s="164" customFormat="1" ht="12.75" customHeight="1" x14ac:dyDescent="0.2">
      <c r="A86" s="167"/>
      <c r="B86" s="124"/>
      <c r="C86" s="167"/>
      <c r="D86" s="168"/>
      <c r="E86" s="168"/>
      <c r="F86" s="169"/>
      <c r="G86" s="170"/>
      <c r="H86" s="166"/>
      <c r="I86" s="124"/>
    </row>
    <row r="87" spans="1:9" s="164" customFormat="1" ht="12.75" customHeight="1" x14ac:dyDescent="0.2">
      <c r="A87" s="167"/>
      <c r="B87" s="124"/>
      <c r="C87" s="167"/>
      <c r="D87" s="168"/>
      <c r="E87" s="168"/>
      <c r="F87" s="169"/>
      <c r="G87" s="170"/>
      <c r="H87" s="166"/>
      <c r="I87" s="124"/>
    </row>
    <row r="88" spans="1:9" s="164" customFormat="1" ht="12.75" customHeight="1" x14ac:dyDescent="0.2">
      <c r="A88" s="167"/>
      <c r="B88" s="124"/>
      <c r="C88" s="167"/>
      <c r="D88" s="168"/>
      <c r="E88" s="168"/>
      <c r="F88" s="169"/>
      <c r="G88" s="170"/>
      <c r="H88" s="166"/>
      <c r="I88" s="124"/>
    </row>
    <row r="89" spans="1:9" s="164" customFormat="1" ht="12.75" customHeight="1" x14ac:dyDescent="0.2">
      <c r="A89" s="167"/>
      <c r="B89" s="124"/>
      <c r="C89" s="167"/>
      <c r="D89" s="168"/>
      <c r="E89" s="168"/>
      <c r="F89" s="169"/>
      <c r="G89" s="170"/>
      <c r="H89" s="166"/>
      <c r="I89" s="124"/>
    </row>
    <row r="90" spans="1:9" s="164" customFormat="1" ht="12.75" customHeight="1" x14ac:dyDescent="0.2">
      <c r="A90" s="167"/>
      <c r="B90" s="124"/>
      <c r="C90" s="167"/>
      <c r="D90" s="168"/>
      <c r="E90" s="168"/>
      <c r="F90" s="169"/>
      <c r="G90" s="170"/>
      <c r="H90" s="166"/>
      <c r="I90" s="124"/>
    </row>
    <row r="91" spans="1:9" s="164" customFormat="1" ht="12.75" customHeight="1" x14ac:dyDescent="0.2">
      <c r="A91" s="167"/>
      <c r="B91" s="124"/>
      <c r="C91" s="167"/>
      <c r="D91" s="168"/>
      <c r="E91" s="168"/>
      <c r="F91" s="169"/>
      <c r="G91" s="170"/>
      <c r="H91" s="166"/>
      <c r="I91" s="124"/>
    </row>
    <row r="92" spans="1:9" s="164" customFormat="1" ht="12.75" customHeight="1" x14ac:dyDescent="0.2">
      <c r="A92" s="167"/>
      <c r="B92" s="124"/>
      <c r="C92" s="167"/>
      <c r="D92" s="168"/>
      <c r="E92" s="168"/>
      <c r="F92" s="169"/>
      <c r="G92" s="170"/>
      <c r="H92" s="166"/>
      <c r="I92" s="124"/>
    </row>
    <row r="93" spans="1:9" s="164" customFormat="1" ht="12.75" customHeight="1" x14ac:dyDescent="0.2">
      <c r="A93" s="167"/>
      <c r="B93" s="124"/>
      <c r="C93" s="167"/>
      <c r="D93" s="168"/>
      <c r="E93" s="168"/>
      <c r="F93" s="169"/>
      <c r="G93" s="170"/>
      <c r="H93" s="166"/>
      <c r="I93" s="124"/>
    </row>
    <row r="94" spans="1:9" s="164" customFormat="1" ht="12.75" customHeight="1" x14ac:dyDescent="0.2">
      <c r="A94" s="167"/>
      <c r="B94" s="124"/>
      <c r="C94" s="167"/>
      <c r="D94" s="168"/>
      <c r="E94" s="168"/>
      <c r="F94" s="169"/>
      <c r="G94" s="170"/>
      <c r="H94" s="166"/>
      <c r="I94" s="124"/>
    </row>
    <row r="95" spans="1:9" s="164" customFormat="1" ht="12.75" customHeight="1" x14ac:dyDescent="0.2">
      <c r="A95" s="167"/>
      <c r="B95" s="124"/>
      <c r="C95" s="167"/>
      <c r="D95" s="168"/>
      <c r="E95" s="168"/>
      <c r="F95" s="169"/>
      <c r="G95" s="170"/>
      <c r="H95" s="166"/>
      <c r="I95" s="124"/>
    </row>
    <row r="96" spans="1:9" s="164" customFormat="1" ht="12.75" customHeight="1" x14ac:dyDescent="0.2">
      <c r="A96" s="167"/>
      <c r="B96" s="124"/>
      <c r="C96" s="167"/>
      <c r="D96" s="168"/>
      <c r="E96" s="168"/>
      <c r="F96" s="169"/>
      <c r="G96" s="170"/>
      <c r="H96" s="166"/>
      <c r="I96" s="124"/>
    </row>
    <row r="97" spans="1:9" s="164" customFormat="1" ht="12.75" customHeight="1" x14ac:dyDescent="0.2">
      <c r="A97" s="167"/>
      <c r="B97" s="124"/>
      <c r="C97" s="167"/>
      <c r="D97" s="168"/>
      <c r="E97" s="168"/>
      <c r="F97" s="169"/>
      <c r="G97" s="170"/>
      <c r="H97" s="166"/>
      <c r="I97" s="124"/>
    </row>
    <row r="98" spans="1:9" s="164" customFormat="1" ht="12.75" customHeight="1" x14ac:dyDescent="0.2">
      <c r="A98" s="167"/>
      <c r="B98" s="124"/>
      <c r="C98" s="167"/>
      <c r="D98" s="168"/>
      <c r="E98" s="168"/>
      <c r="F98" s="169"/>
      <c r="G98" s="170"/>
      <c r="H98" s="166"/>
      <c r="I98" s="124"/>
    </row>
    <row r="99" spans="1:9" s="164" customFormat="1" ht="12.75" customHeight="1" x14ac:dyDescent="0.2">
      <c r="A99" s="167"/>
      <c r="B99" s="124"/>
      <c r="C99" s="167"/>
      <c r="D99" s="168"/>
      <c r="E99" s="168"/>
      <c r="F99" s="169"/>
      <c r="G99" s="170"/>
      <c r="H99" s="166"/>
      <c r="I99" s="124"/>
    </row>
    <row r="100" spans="1:9" s="164" customFormat="1" ht="12.75" customHeight="1" x14ac:dyDescent="0.2">
      <c r="A100" s="167"/>
      <c r="B100" s="124"/>
      <c r="C100" s="167"/>
      <c r="D100" s="168"/>
      <c r="E100" s="168"/>
      <c r="F100" s="169"/>
      <c r="G100" s="170"/>
      <c r="H100" s="166"/>
      <c r="I100" s="124"/>
    </row>
    <row r="101" spans="1:9" s="164" customFormat="1" ht="12.75" customHeight="1" x14ac:dyDescent="0.2">
      <c r="A101" s="167"/>
      <c r="B101" s="124"/>
      <c r="C101" s="167"/>
      <c r="D101" s="168"/>
      <c r="E101" s="168"/>
      <c r="F101" s="169"/>
      <c r="G101" s="170"/>
      <c r="H101" s="166"/>
      <c r="I101" s="124"/>
    </row>
    <row r="102" spans="1:9" s="164" customFormat="1" ht="12.75" customHeight="1" x14ac:dyDescent="0.2">
      <c r="A102" s="167"/>
      <c r="B102" s="124"/>
      <c r="C102" s="167"/>
      <c r="D102" s="168"/>
      <c r="E102" s="168"/>
      <c r="F102" s="169"/>
      <c r="G102" s="170"/>
      <c r="H102" s="166"/>
      <c r="I102" s="124"/>
    </row>
    <row r="103" spans="1:9" s="164" customFormat="1" ht="12.75" customHeight="1" x14ac:dyDescent="0.2">
      <c r="A103" s="167"/>
      <c r="B103" s="124"/>
      <c r="C103" s="167"/>
      <c r="D103" s="168"/>
      <c r="E103" s="168"/>
      <c r="F103" s="169"/>
      <c r="G103" s="170"/>
      <c r="H103" s="166"/>
      <c r="I103" s="124"/>
    </row>
    <row r="104" spans="1:9" s="164" customFormat="1" ht="12.75" customHeight="1" x14ac:dyDescent="0.2">
      <c r="A104" s="167"/>
      <c r="B104" s="124"/>
      <c r="C104" s="167"/>
      <c r="D104" s="168"/>
      <c r="E104" s="168"/>
      <c r="F104" s="169"/>
      <c r="G104" s="170"/>
      <c r="H104" s="166"/>
      <c r="I104" s="124"/>
    </row>
    <row r="105" spans="1:9" s="164" customFormat="1" ht="12.75" customHeight="1" x14ac:dyDescent="0.2">
      <c r="A105" s="167"/>
      <c r="B105" s="124"/>
      <c r="C105" s="167"/>
      <c r="D105" s="168"/>
      <c r="E105" s="168"/>
      <c r="F105" s="169"/>
      <c r="G105" s="170"/>
      <c r="H105" s="166"/>
      <c r="I105" s="124"/>
    </row>
    <row r="106" spans="1:9" s="164" customFormat="1" ht="12.75" customHeight="1" x14ac:dyDescent="0.2">
      <c r="A106" s="167"/>
      <c r="B106" s="124"/>
      <c r="C106" s="167"/>
      <c r="D106" s="168"/>
      <c r="E106" s="168"/>
      <c r="F106" s="169"/>
      <c r="G106" s="170"/>
      <c r="H106" s="166"/>
      <c r="I106" s="124"/>
    </row>
    <row r="107" spans="1:9" s="164" customFormat="1" ht="12.75" customHeight="1" x14ac:dyDescent="0.2">
      <c r="A107" s="167"/>
      <c r="B107" s="124"/>
      <c r="C107" s="167"/>
      <c r="D107" s="168"/>
      <c r="E107" s="168"/>
      <c r="F107" s="169"/>
      <c r="G107" s="170"/>
      <c r="H107" s="166"/>
      <c r="I107" s="124"/>
    </row>
    <row r="108" spans="1:9" s="164" customFormat="1" ht="12.75" customHeight="1" x14ac:dyDescent="0.2">
      <c r="A108" s="167"/>
      <c r="B108" s="124"/>
      <c r="C108" s="167"/>
      <c r="D108" s="168"/>
      <c r="E108" s="168"/>
      <c r="F108" s="169"/>
      <c r="G108" s="170"/>
      <c r="H108" s="166"/>
      <c r="I108" s="124"/>
    </row>
    <row r="109" spans="1:9" s="164" customFormat="1" ht="12.75" customHeight="1" x14ac:dyDescent="0.2">
      <c r="A109" s="167"/>
      <c r="B109" s="124"/>
      <c r="C109" s="167"/>
      <c r="D109" s="168"/>
      <c r="E109" s="168"/>
      <c r="F109" s="169"/>
      <c r="G109" s="170"/>
      <c r="H109" s="166"/>
      <c r="I109" s="124"/>
    </row>
    <row r="110" spans="1:9" s="164" customFormat="1" ht="12.75" customHeight="1" x14ac:dyDescent="0.2">
      <c r="A110" s="167"/>
      <c r="B110" s="124"/>
      <c r="C110" s="167"/>
      <c r="D110" s="168"/>
      <c r="E110" s="168"/>
      <c r="F110" s="169"/>
      <c r="G110" s="170"/>
      <c r="H110" s="166"/>
      <c r="I110" s="124"/>
    </row>
    <row r="111" spans="1:9" s="164" customFormat="1" ht="12.75" customHeight="1" x14ac:dyDescent="0.2">
      <c r="A111" s="167"/>
      <c r="B111" s="124"/>
      <c r="C111" s="167"/>
      <c r="D111" s="168"/>
      <c r="E111" s="168"/>
      <c r="F111" s="169"/>
      <c r="G111" s="170"/>
      <c r="H111" s="166"/>
      <c r="I111" s="124"/>
    </row>
    <row r="112" spans="1:9" s="164" customFormat="1" x14ac:dyDescent="0.2">
      <c r="A112" s="167"/>
      <c r="B112" s="124"/>
      <c r="C112" s="167"/>
      <c r="D112" s="168"/>
      <c r="E112" s="168"/>
      <c r="F112" s="169"/>
      <c r="G112" s="170"/>
      <c r="H112" s="166"/>
      <c r="I112" s="124"/>
    </row>
    <row r="113" spans="1:9" s="164" customFormat="1" ht="12.75" customHeight="1" x14ac:dyDescent="0.2">
      <c r="A113" s="167"/>
      <c r="B113" s="124"/>
      <c r="C113" s="167"/>
      <c r="D113" s="168"/>
      <c r="E113" s="168"/>
      <c r="F113" s="169"/>
      <c r="G113" s="170"/>
      <c r="H113" s="166"/>
      <c r="I113" s="124"/>
    </row>
    <row r="114" spans="1:9" s="164" customFormat="1" ht="12.75" customHeight="1" x14ac:dyDescent="0.2">
      <c r="A114" s="167"/>
      <c r="B114" s="124"/>
      <c r="C114" s="167"/>
      <c r="D114" s="168"/>
      <c r="E114" s="168"/>
      <c r="F114" s="169"/>
      <c r="G114" s="170"/>
      <c r="H114" s="166"/>
      <c r="I114" s="124"/>
    </row>
    <row r="115" spans="1:9" s="164" customFormat="1" ht="12.75" customHeight="1" x14ac:dyDescent="0.2">
      <c r="A115" s="167"/>
      <c r="B115" s="124"/>
      <c r="C115" s="167"/>
      <c r="D115" s="168"/>
      <c r="E115" s="168"/>
      <c r="F115" s="169"/>
      <c r="G115" s="170"/>
      <c r="H115" s="166"/>
      <c r="I115" s="124"/>
    </row>
    <row r="116" spans="1:9" s="164" customFormat="1" ht="12.75" customHeight="1" x14ac:dyDescent="0.2">
      <c r="A116" s="167"/>
      <c r="B116" s="124"/>
      <c r="C116" s="167"/>
      <c r="D116" s="168"/>
      <c r="E116" s="168"/>
      <c r="F116" s="169"/>
      <c r="G116" s="170"/>
      <c r="H116" s="166"/>
      <c r="I116" s="124"/>
    </row>
    <row r="117" spans="1:9" s="164" customFormat="1" ht="12.75" customHeight="1" x14ac:dyDescent="0.2">
      <c r="A117" s="167"/>
      <c r="B117" s="124"/>
      <c r="C117" s="167"/>
      <c r="D117" s="168"/>
      <c r="E117" s="168"/>
      <c r="F117" s="169"/>
      <c r="G117" s="170"/>
      <c r="H117" s="166"/>
      <c r="I117" s="124"/>
    </row>
    <row r="118" spans="1:9" s="164" customFormat="1" ht="12.75" customHeight="1" x14ac:dyDescent="0.2">
      <c r="A118" s="167"/>
      <c r="B118" s="124"/>
      <c r="C118" s="167"/>
      <c r="D118" s="168"/>
      <c r="E118" s="168"/>
      <c r="F118" s="169"/>
      <c r="G118" s="170"/>
      <c r="H118" s="166"/>
      <c r="I118" s="124"/>
    </row>
    <row r="119" spans="1:9" s="164" customFormat="1" ht="12.75" customHeight="1" x14ac:dyDescent="0.2">
      <c r="A119" s="167"/>
      <c r="B119" s="124"/>
      <c r="C119" s="167"/>
      <c r="D119" s="168"/>
      <c r="E119" s="168"/>
      <c r="F119" s="169"/>
      <c r="G119" s="170"/>
      <c r="H119" s="166"/>
      <c r="I119" s="124"/>
    </row>
    <row r="120" spans="1:9" s="164" customFormat="1" ht="12.75" customHeight="1" x14ac:dyDescent="0.2">
      <c r="A120" s="167"/>
      <c r="B120" s="124"/>
      <c r="C120" s="167"/>
      <c r="D120" s="168"/>
      <c r="E120" s="168"/>
      <c r="F120" s="169"/>
      <c r="G120" s="170"/>
      <c r="H120" s="166"/>
      <c r="I120" s="124"/>
    </row>
    <row r="121" spans="1:9" s="164" customFormat="1" ht="12.75" customHeight="1" x14ac:dyDescent="0.2">
      <c r="A121" s="167"/>
      <c r="B121" s="124"/>
      <c r="C121" s="167"/>
      <c r="D121" s="168"/>
      <c r="E121" s="168"/>
      <c r="F121" s="169"/>
      <c r="G121" s="170"/>
      <c r="H121" s="166"/>
      <c r="I121" s="124"/>
    </row>
    <row r="122" spans="1:9" s="164" customFormat="1" ht="12.75" customHeight="1" x14ac:dyDescent="0.2">
      <c r="A122" s="167"/>
      <c r="B122" s="124"/>
      <c r="C122" s="167"/>
      <c r="D122" s="168"/>
      <c r="E122" s="168"/>
      <c r="F122" s="169"/>
      <c r="G122" s="170"/>
      <c r="H122" s="166"/>
      <c r="I122" s="124"/>
    </row>
    <row r="123" spans="1:9" s="164" customFormat="1" x14ac:dyDescent="0.2">
      <c r="A123" s="167"/>
      <c r="B123" s="124"/>
      <c r="C123" s="167"/>
      <c r="D123" s="168"/>
      <c r="E123" s="168"/>
      <c r="F123" s="169"/>
      <c r="G123" s="170"/>
      <c r="H123" s="166"/>
      <c r="I123" s="124"/>
    </row>
    <row r="124" spans="1:9" s="164" customFormat="1" ht="27.75" customHeight="1" x14ac:dyDescent="0.2">
      <c r="A124" s="167"/>
      <c r="B124" s="124"/>
      <c r="C124" s="167"/>
      <c r="D124" s="168"/>
      <c r="E124" s="168"/>
      <c r="F124" s="169"/>
      <c r="G124" s="170"/>
      <c r="H124" s="166"/>
      <c r="I124" s="124"/>
    </row>
    <row r="125" spans="1:9" s="164" customFormat="1" ht="12.75" customHeight="1" x14ac:dyDescent="0.2">
      <c r="A125" s="167"/>
      <c r="B125" s="124"/>
      <c r="C125" s="167"/>
      <c r="D125" s="168"/>
      <c r="E125" s="168"/>
      <c r="F125" s="169"/>
      <c r="G125" s="170"/>
      <c r="H125" s="166"/>
      <c r="I125" s="124"/>
    </row>
    <row r="126" spans="1:9" s="164" customFormat="1" x14ac:dyDescent="0.2">
      <c r="A126" s="167"/>
      <c r="B126" s="124"/>
      <c r="C126" s="167"/>
      <c r="D126" s="168"/>
      <c r="E126" s="168"/>
      <c r="F126" s="169"/>
      <c r="G126" s="170"/>
      <c r="H126" s="166"/>
      <c r="I126" s="124"/>
    </row>
    <row r="127" spans="1:9" s="164" customFormat="1" x14ac:dyDescent="0.2">
      <c r="A127" s="167"/>
      <c r="B127" s="124"/>
      <c r="C127" s="167"/>
      <c r="D127" s="168"/>
      <c r="E127" s="168"/>
      <c r="F127" s="169"/>
      <c r="G127" s="170"/>
      <c r="H127" s="166"/>
      <c r="I127" s="124"/>
    </row>
    <row r="128" spans="1:9" s="164" customFormat="1" ht="12.75" customHeight="1" x14ac:dyDescent="0.2">
      <c r="A128" s="167"/>
      <c r="B128" s="124"/>
      <c r="C128" s="167"/>
      <c r="D128" s="168"/>
      <c r="E128" s="168"/>
      <c r="F128" s="169"/>
      <c r="G128" s="170"/>
      <c r="H128" s="166"/>
      <c r="I128" s="124"/>
    </row>
    <row r="129" spans="1:9" s="164" customFormat="1" ht="12.75" customHeight="1" x14ac:dyDescent="0.2">
      <c r="A129" s="167"/>
      <c r="B129" s="124"/>
      <c r="C129" s="167"/>
      <c r="D129" s="168"/>
      <c r="E129" s="168"/>
      <c r="F129" s="169"/>
      <c r="G129" s="170"/>
      <c r="H129" s="166"/>
      <c r="I129" s="124"/>
    </row>
    <row r="130" spans="1:9" s="164" customFormat="1" ht="12.75" customHeight="1" x14ac:dyDescent="0.2">
      <c r="A130" s="167"/>
      <c r="B130" s="124"/>
      <c r="C130" s="167"/>
      <c r="D130" s="168"/>
      <c r="E130" s="168"/>
      <c r="F130" s="169"/>
      <c r="G130" s="170"/>
      <c r="H130" s="166"/>
      <c r="I130" s="124"/>
    </row>
    <row r="131" spans="1:9" s="164" customFormat="1" x14ac:dyDescent="0.2">
      <c r="A131" s="167"/>
      <c r="B131" s="124"/>
      <c r="C131" s="167"/>
      <c r="D131" s="168"/>
      <c r="E131" s="168"/>
      <c r="F131" s="169"/>
      <c r="G131" s="170"/>
      <c r="H131" s="166"/>
      <c r="I131" s="124"/>
    </row>
    <row r="132" spans="1:9" s="164" customFormat="1" ht="12.75" customHeight="1" x14ac:dyDescent="0.2">
      <c r="A132" s="167"/>
      <c r="B132" s="124"/>
      <c r="C132" s="167"/>
      <c r="D132" s="168"/>
      <c r="E132" s="168"/>
      <c r="F132" s="169"/>
      <c r="G132" s="170"/>
      <c r="H132" s="166"/>
      <c r="I132" s="124"/>
    </row>
    <row r="133" spans="1:9" s="164" customFormat="1" ht="12.75" customHeight="1" x14ac:dyDescent="0.2">
      <c r="A133" s="167"/>
      <c r="B133" s="124"/>
      <c r="C133" s="167"/>
      <c r="D133" s="168"/>
      <c r="E133" s="168"/>
      <c r="F133" s="169"/>
      <c r="G133" s="170"/>
      <c r="H133" s="166"/>
      <c r="I133" s="124"/>
    </row>
    <row r="134" spans="1:9" s="164" customFormat="1" x14ac:dyDescent="0.2">
      <c r="A134" s="167"/>
      <c r="B134" s="124"/>
      <c r="C134" s="167"/>
      <c r="D134" s="168"/>
      <c r="E134" s="168"/>
      <c r="F134" s="169"/>
      <c r="G134" s="170"/>
      <c r="H134" s="166"/>
      <c r="I134" s="124"/>
    </row>
    <row r="135" spans="1:9" s="164" customFormat="1" x14ac:dyDescent="0.2">
      <c r="A135" s="167"/>
      <c r="B135" s="124"/>
      <c r="C135" s="167"/>
      <c r="D135" s="168"/>
      <c r="E135" s="168"/>
      <c r="F135" s="169"/>
      <c r="G135" s="170"/>
      <c r="H135" s="166"/>
      <c r="I135" s="124"/>
    </row>
    <row r="136" spans="1:9" s="164" customFormat="1" ht="12.75" customHeight="1" x14ac:dyDescent="0.2">
      <c r="A136" s="167"/>
      <c r="B136" s="124"/>
      <c r="C136" s="167"/>
      <c r="D136" s="168"/>
      <c r="E136" s="168"/>
      <c r="F136" s="169"/>
      <c r="G136" s="170"/>
      <c r="H136" s="166"/>
      <c r="I136" s="124"/>
    </row>
    <row r="137" spans="1:9" s="172" customFormat="1" ht="12.75" customHeight="1" x14ac:dyDescent="0.2">
      <c r="A137" s="167"/>
      <c r="B137" s="124"/>
      <c r="C137" s="167"/>
      <c r="D137" s="168"/>
      <c r="E137" s="168"/>
      <c r="F137" s="169"/>
      <c r="G137" s="170"/>
      <c r="H137" s="166"/>
      <c r="I137" s="124"/>
    </row>
    <row r="138" spans="1:9" s="164" customFormat="1" ht="12.75" customHeight="1" x14ac:dyDescent="0.2">
      <c r="A138" s="167"/>
      <c r="B138" s="124"/>
      <c r="C138" s="167"/>
      <c r="D138" s="168"/>
      <c r="E138" s="168"/>
      <c r="F138" s="169"/>
      <c r="G138" s="170"/>
      <c r="H138" s="166"/>
      <c r="I138" s="124"/>
    </row>
    <row r="139" spans="1:9" s="164" customFormat="1" ht="12.75" customHeight="1" x14ac:dyDescent="0.2">
      <c r="A139" s="167"/>
      <c r="B139" s="124"/>
      <c r="C139" s="167"/>
      <c r="D139" s="168"/>
      <c r="E139" s="168"/>
      <c r="F139" s="169"/>
      <c r="G139" s="170"/>
      <c r="H139" s="166"/>
      <c r="I139" s="124"/>
    </row>
    <row r="140" spans="1:9" s="164" customFormat="1" x14ac:dyDescent="0.2">
      <c r="A140" s="167"/>
      <c r="B140" s="124"/>
      <c r="C140" s="167"/>
      <c r="D140" s="168"/>
      <c r="E140" s="168"/>
      <c r="F140" s="169"/>
      <c r="G140" s="170"/>
      <c r="H140" s="166"/>
      <c r="I140" s="124"/>
    </row>
    <row r="141" spans="1:9" x14ac:dyDescent="0.2">
      <c r="D141" s="168"/>
      <c r="E141" s="168"/>
      <c r="F141" s="169"/>
    </row>
    <row r="142" spans="1:9" ht="15" customHeight="1" x14ac:dyDescent="0.2">
      <c r="D142" s="168"/>
      <c r="E142" s="168"/>
      <c r="F142" s="169"/>
    </row>
    <row r="143" spans="1:9" x14ac:dyDescent="0.2">
      <c r="D143" s="168"/>
      <c r="E143" s="168"/>
      <c r="F143" s="169"/>
    </row>
    <row r="144" spans="1:9" x14ac:dyDescent="0.2">
      <c r="D144" s="168"/>
      <c r="E144" s="168"/>
      <c r="F144" s="169"/>
    </row>
    <row r="145" spans="1:13" x14ac:dyDescent="0.2">
      <c r="D145" s="168"/>
      <c r="E145" s="168"/>
      <c r="F145" s="169"/>
    </row>
    <row r="146" spans="1:13" x14ac:dyDescent="0.2">
      <c r="D146" s="168"/>
      <c r="E146" s="168"/>
      <c r="F146" s="169"/>
    </row>
    <row r="147" spans="1:13" x14ac:dyDescent="0.2">
      <c r="D147" s="168"/>
      <c r="E147" s="168"/>
      <c r="F147" s="169"/>
    </row>
    <row r="148" spans="1:13" s="170" customFormat="1" x14ac:dyDescent="0.2">
      <c r="A148" s="167"/>
      <c r="B148" s="124"/>
      <c r="C148" s="167"/>
      <c r="D148" s="168"/>
      <c r="E148" s="168"/>
      <c r="F148" s="169"/>
      <c r="H148" s="166"/>
      <c r="I148" s="124"/>
      <c r="J148" s="124"/>
      <c r="K148" s="124"/>
      <c r="L148" s="124"/>
      <c r="M148" s="124"/>
    </row>
    <row r="149" spans="1:13" s="170" customFormat="1" x14ac:dyDescent="0.2">
      <c r="A149" s="167"/>
      <c r="B149" s="124"/>
      <c r="C149" s="167"/>
      <c r="D149" s="168"/>
      <c r="E149" s="168"/>
      <c r="F149" s="169"/>
      <c r="H149" s="166"/>
      <c r="I149" s="124"/>
      <c r="J149" s="124"/>
      <c r="K149" s="124"/>
      <c r="L149" s="124"/>
      <c r="M149" s="124"/>
    </row>
    <row r="150" spans="1:13" s="170" customFormat="1" x14ac:dyDescent="0.2">
      <c r="A150" s="167"/>
      <c r="B150" s="124"/>
      <c r="C150" s="167"/>
      <c r="D150" s="168"/>
      <c r="E150" s="168"/>
      <c r="F150" s="169"/>
      <c r="H150" s="166"/>
      <c r="I150" s="124"/>
      <c r="J150" s="124"/>
      <c r="K150" s="124"/>
      <c r="L150" s="124"/>
      <c r="M150" s="124"/>
    </row>
    <row r="151" spans="1:13" s="170" customFormat="1" x14ac:dyDescent="0.2">
      <c r="A151" s="167"/>
      <c r="B151" s="124"/>
      <c r="C151" s="167"/>
      <c r="D151" s="168"/>
      <c r="E151" s="168"/>
      <c r="F151" s="169"/>
      <c r="H151" s="166"/>
      <c r="I151" s="124"/>
      <c r="J151" s="124"/>
      <c r="K151" s="124"/>
      <c r="L151" s="124"/>
      <c r="M151" s="124"/>
    </row>
    <row r="152" spans="1:13" s="170" customFormat="1" x14ac:dyDescent="0.2">
      <c r="A152" s="167"/>
      <c r="B152" s="124"/>
      <c r="C152" s="167"/>
      <c r="D152" s="168"/>
      <c r="E152" s="168"/>
      <c r="F152" s="169"/>
      <c r="H152" s="166"/>
      <c r="I152" s="124"/>
      <c r="J152" s="124"/>
      <c r="K152" s="124"/>
      <c r="L152" s="124"/>
      <c r="M152" s="124"/>
    </row>
    <row r="153" spans="1:13" s="170" customFormat="1" x14ac:dyDescent="0.2">
      <c r="A153" s="167"/>
      <c r="B153" s="124"/>
      <c r="C153" s="167"/>
      <c r="D153" s="168"/>
      <c r="E153" s="168"/>
      <c r="F153" s="169"/>
      <c r="H153" s="166"/>
      <c r="I153" s="124"/>
      <c r="J153" s="124"/>
      <c r="K153" s="124"/>
      <c r="L153" s="124"/>
      <c r="M153" s="124"/>
    </row>
    <row r="154" spans="1:13" s="170" customFormat="1" x14ac:dyDescent="0.2">
      <c r="A154" s="167"/>
      <c r="B154" s="124"/>
      <c r="C154" s="167"/>
      <c r="D154" s="168"/>
      <c r="E154" s="168"/>
      <c r="F154" s="169"/>
      <c r="H154" s="166"/>
      <c r="I154" s="124"/>
      <c r="J154" s="124"/>
      <c r="K154" s="124"/>
      <c r="L154" s="124"/>
      <c r="M154" s="124"/>
    </row>
  </sheetData>
  <mergeCells count="58">
    <mergeCell ref="F49:F50"/>
    <mergeCell ref="A59:I59"/>
    <mergeCell ref="A60:I60"/>
    <mergeCell ref="A41:A42"/>
    <mergeCell ref="E41:E42"/>
    <mergeCell ref="A45:A46"/>
    <mergeCell ref="C45:C46"/>
    <mergeCell ref="A49:A50"/>
    <mergeCell ref="B49:B50"/>
    <mergeCell ref="C49:C50"/>
    <mergeCell ref="E49:E50"/>
    <mergeCell ref="B30:E30"/>
    <mergeCell ref="B31:E31"/>
    <mergeCell ref="A33:A34"/>
    <mergeCell ref="E33:E34"/>
    <mergeCell ref="A37:A38"/>
    <mergeCell ref="E37:E38"/>
    <mergeCell ref="A25:H25"/>
    <mergeCell ref="A27:E27"/>
    <mergeCell ref="F27:I27"/>
    <mergeCell ref="B28:E28"/>
    <mergeCell ref="F28:F29"/>
    <mergeCell ref="G28:H28"/>
    <mergeCell ref="I28:I29"/>
    <mergeCell ref="B29:E29"/>
    <mergeCell ref="G29:H29"/>
    <mergeCell ref="A17:A18"/>
    <mergeCell ref="B17:E17"/>
    <mergeCell ref="B18:H18"/>
    <mergeCell ref="A19:A24"/>
    <mergeCell ref="B19:H19"/>
    <mergeCell ref="B20:E20"/>
    <mergeCell ref="B21:E21"/>
    <mergeCell ref="B22:E22"/>
    <mergeCell ref="B23:E23"/>
    <mergeCell ref="B24:H24"/>
    <mergeCell ref="A15:A16"/>
    <mergeCell ref="B15:E15"/>
    <mergeCell ref="B16:H16"/>
    <mergeCell ref="A4:B4"/>
    <mergeCell ref="C4:I4"/>
    <mergeCell ref="A5:I5"/>
    <mergeCell ref="A7:I7"/>
    <mergeCell ref="A8:I8"/>
    <mergeCell ref="A9:E10"/>
    <mergeCell ref="F9:H9"/>
    <mergeCell ref="I9:I10"/>
    <mergeCell ref="A11:A14"/>
    <mergeCell ref="B11:E11"/>
    <mergeCell ref="B12:E12"/>
    <mergeCell ref="B13:E13"/>
    <mergeCell ref="B14:H14"/>
    <mergeCell ref="B1:F1"/>
    <mergeCell ref="H1:I1"/>
    <mergeCell ref="B2:F2"/>
    <mergeCell ref="H2:I2"/>
    <mergeCell ref="A3:B3"/>
    <mergeCell ref="C3:I3"/>
  </mergeCells>
  <printOptions verticalCentered="1"/>
  <pageMargins left="0" right="0" top="0" bottom="0" header="0" footer="0"/>
  <pageSetup paperSize="9" scale="69" fitToHeight="0" orientation="portrait" r:id="rId1"/>
  <headerFooter scaleWithDoc="0"/>
  <rowBreaks count="1" manualBreakCount="1">
    <brk id="60" max="8" man="1"/>
  </rowBreaks>
  <drawing r:id="rId2"/>
  <legacyDrawing r:id="rId3"/>
  <legacyDrawingHF r:id="rId4"/>
  <oleObjects>
    <mc:AlternateContent xmlns:mc="http://schemas.openxmlformats.org/markup-compatibility/2006">
      <mc:Choice Requires="x14">
        <oleObject progId="Equation.3" shapeId="7169" r:id="rId5">
          <objectPr defaultSize="0" autoPict="0" r:id="rId6">
            <anchor moveWithCells="1" sizeWithCells="1">
              <from>
                <xdr:col>5</xdr:col>
                <xdr:colOff>600075</xdr:colOff>
                <xdr:row>28</xdr:row>
                <xdr:rowOff>0</xdr:rowOff>
              </from>
              <to>
                <xdr:col>8</xdr:col>
                <xdr:colOff>381000</xdr:colOff>
                <xdr:row>30</xdr:row>
                <xdr:rowOff>0</xdr:rowOff>
              </to>
            </anchor>
          </objectPr>
        </oleObject>
      </mc:Choice>
      <mc:Fallback>
        <oleObject progId="Equation.3" shapeId="7169"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C53D4-728A-40D9-8AD0-3820F1E7C456}">
  <sheetPr>
    <pageSetUpPr fitToPage="1"/>
  </sheetPr>
  <dimension ref="A1:M26"/>
  <sheetViews>
    <sheetView view="pageBreakPreview" topLeftCell="A5" zoomScale="85" zoomScaleNormal="100" zoomScaleSheetLayoutView="85" workbookViewId="0">
      <selection activeCell="E36" sqref="E36"/>
    </sheetView>
  </sheetViews>
  <sheetFormatPr defaultRowHeight="14.25" x14ac:dyDescent="0.2"/>
  <cols>
    <col min="1" max="2" width="10" bestFit="1" customWidth="1"/>
    <col min="4" max="4" width="60" bestFit="1" customWidth="1"/>
    <col min="5" max="5" width="30" bestFit="1" customWidth="1"/>
    <col min="6" max="6" width="5" bestFit="1" customWidth="1"/>
    <col min="7" max="7" width="10" bestFit="1" customWidth="1"/>
    <col min="8" max="8" width="20" bestFit="1" customWidth="1"/>
    <col min="9" max="10" width="14.25" bestFit="1" customWidth="1"/>
  </cols>
  <sheetData>
    <row r="1" spans="1:10" ht="15" x14ac:dyDescent="0.2">
      <c r="A1" s="47"/>
      <c r="B1" s="47"/>
      <c r="C1" s="47"/>
      <c r="D1" s="47" t="s">
        <v>0</v>
      </c>
      <c r="E1" s="47" t="s">
        <v>1</v>
      </c>
      <c r="F1" s="329" t="s">
        <v>2</v>
      </c>
      <c r="G1" s="329"/>
      <c r="H1" s="329"/>
      <c r="I1" s="329" t="s">
        <v>3</v>
      </c>
      <c r="J1" s="329"/>
    </row>
    <row r="2" spans="1:10" ht="80.099999999999994" customHeight="1" x14ac:dyDescent="0.2">
      <c r="A2" s="24"/>
      <c r="B2" s="24"/>
      <c r="C2" s="24"/>
      <c r="D2" s="24" t="s">
        <v>4</v>
      </c>
      <c r="E2" s="24" t="s">
        <v>5</v>
      </c>
      <c r="F2" s="327" t="s">
        <v>6</v>
      </c>
      <c r="G2" s="327"/>
      <c r="H2" s="327"/>
      <c r="I2" s="327" t="s">
        <v>7</v>
      </c>
      <c r="J2" s="327"/>
    </row>
    <row r="3" spans="1:10" ht="15" x14ac:dyDescent="0.25">
      <c r="A3" s="330" t="s">
        <v>974</v>
      </c>
      <c r="B3" s="325"/>
      <c r="C3" s="325"/>
      <c r="D3" s="325"/>
      <c r="E3" s="325"/>
      <c r="F3" s="325"/>
      <c r="G3" s="325"/>
      <c r="H3" s="325"/>
      <c r="I3" s="325"/>
      <c r="J3" s="325"/>
    </row>
    <row r="4" spans="1:10" ht="30" customHeight="1" x14ac:dyDescent="0.2">
      <c r="A4" s="331" t="s">
        <v>9</v>
      </c>
      <c r="B4" s="331"/>
      <c r="C4" s="331"/>
      <c r="D4" s="331" t="s">
        <v>12</v>
      </c>
      <c r="E4" s="331"/>
      <c r="F4" s="331"/>
      <c r="G4" s="41"/>
      <c r="H4" s="39" t="s">
        <v>14</v>
      </c>
      <c r="I4" s="39" t="s">
        <v>17</v>
      </c>
      <c r="J4" s="39" t="s">
        <v>18</v>
      </c>
    </row>
    <row r="5" spans="1:10" ht="24" customHeight="1" x14ac:dyDescent="0.2">
      <c r="A5" s="51" t="s">
        <v>19</v>
      </c>
      <c r="B5" s="51"/>
      <c r="C5" s="51"/>
      <c r="D5" s="51" t="s">
        <v>21</v>
      </c>
      <c r="E5" s="51"/>
      <c r="F5" s="50"/>
      <c r="G5" s="51"/>
      <c r="H5" s="50">
        <v>1</v>
      </c>
      <c r="I5" s="49">
        <v>88862.34</v>
      </c>
      <c r="J5" s="48">
        <v>1.806286676819915E-2</v>
      </c>
    </row>
    <row r="6" spans="1:10" ht="24" customHeight="1" x14ac:dyDescent="0.2">
      <c r="A6" s="51" t="s">
        <v>32</v>
      </c>
      <c r="B6" s="51"/>
      <c r="C6" s="51"/>
      <c r="D6" s="51" t="s">
        <v>33</v>
      </c>
      <c r="E6" s="51"/>
      <c r="F6" s="50"/>
      <c r="G6" s="51"/>
      <c r="H6" s="50">
        <v>1</v>
      </c>
      <c r="I6" s="49">
        <v>4140.3599999999997</v>
      </c>
      <c r="J6" s="48">
        <v>8.4160253997791448E-4</v>
      </c>
    </row>
    <row r="7" spans="1:10" ht="24" customHeight="1" x14ac:dyDescent="0.2">
      <c r="A7" s="51" t="s">
        <v>38</v>
      </c>
      <c r="B7" s="51"/>
      <c r="C7" s="51"/>
      <c r="D7" s="51" t="s">
        <v>39</v>
      </c>
      <c r="E7" s="51"/>
      <c r="F7" s="50"/>
      <c r="G7" s="51"/>
      <c r="H7" s="50">
        <v>1</v>
      </c>
      <c r="I7" s="49">
        <v>4624758.1399999997</v>
      </c>
      <c r="J7" s="48">
        <v>0.94006516278959695</v>
      </c>
    </row>
    <row r="8" spans="1:10" ht="24" customHeight="1" x14ac:dyDescent="0.2">
      <c r="A8" s="51" t="s">
        <v>40</v>
      </c>
      <c r="B8" s="51"/>
      <c r="C8" s="51"/>
      <c r="D8" s="51" t="s">
        <v>41</v>
      </c>
      <c r="E8" s="51"/>
      <c r="F8" s="50"/>
      <c r="G8" s="51"/>
      <c r="H8" s="50">
        <v>1</v>
      </c>
      <c r="I8" s="49">
        <v>466527.6</v>
      </c>
      <c r="J8" s="48">
        <v>9.4830114562453632E-2</v>
      </c>
    </row>
    <row r="9" spans="1:10" ht="24" customHeight="1" x14ac:dyDescent="0.2">
      <c r="A9" s="51" t="s">
        <v>45</v>
      </c>
      <c r="B9" s="51"/>
      <c r="C9" s="51"/>
      <c r="D9" s="51" t="s">
        <v>46</v>
      </c>
      <c r="E9" s="51"/>
      <c r="F9" s="50"/>
      <c r="G9" s="51"/>
      <c r="H9" s="50">
        <v>1</v>
      </c>
      <c r="I9" s="49">
        <v>623223.12</v>
      </c>
      <c r="J9" s="48">
        <v>0.12668129359885627</v>
      </c>
    </row>
    <row r="10" spans="1:10" ht="24" customHeight="1" x14ac:dyDescent="0.2">
      <c r="A10" s="51" t="s">
        <v>49</v>
      </c>
      <c r="B10" s="51"/>
      <c r="C10" s="51"/>
      <c r="D10" s="51" t="s">
        <v>50</v>
      </c>
      <c r="E10" s="51"/>
      <c r="F10" s="50"/>
      <c r="G10" s="51"/>
      <c r="H10" s="50">
        <v>1</v>
      </c>
      <c r="I10" s="49">
        <v>2516576.58</v>
      </c>
      <c r="J10" s="48">
        <v>0.51153939313898633</v>
      </c>
    </row>
    <row r="11" spans="1:10" ht="24" customHeight="1" x14ac:dyDescent="0.2">
      <c r="A11" s="51" t="s">
        <v>54</v>
      </c>
      <c r="B11" s="51"/>
      <c r="C11" s="51"/>
      <c r="D11" s="51" t="s">
        <v>55</v>
      </c>
      <c r="E11" s="51"/>
      <c r="F11" s="50"/>
      <c r="G11" s="51"/>
      <c r="H11" s="50">
        <v>1</v>
      </c>
      <c r="I11" s="49">
        <v>69781.100000000006</v>
      </c>
      <c r="J11" s="48">
        <v>1.4184261997133787E-2</v>
      </c>
    </row>
    <row r="12" spans="1:10" ht="26.1" customHeight="1" x14ac:dyDescent="0.2">
      <c r="A12" s="51" t="s">
        <v>60</v>
      </c>
      <c r="B12" s="51"/>
      <c r="C12" s="51"/>
      <c r="D12" s="51" t="s">
        <v>61</v>
      </c>
      <c r="E12" s="51"/>
      <c r="F12" s="50"/>
      <c r="G12" s="51"/>
      <c r="H12" s="50">
        <v>1</v>
      </c>
      <c r="I12" s="49">
        <v>252138.82</v>
      </c>
      <c r="J12" s="48">
        <v>5.1251744133127115E-2</v>
      </c>
    </row>
    <row r="13" spans="1:10" ht="26.1" customHeight="1" x14ac:dyDescent="0.2">
      <c r="A13" s="51" t="s">
        <v>81</v>
      </c>
      <c r="B13" s="51"/>
      <c r="C13" s="51"/>
      <c r="D13" s="51" t="s">
        <v>82</v>
      </c>
      <c r="E13" s="51"/>
      <c r="F13" s="50"/>
      <c r="G13" s="51"/>
      <c r="H13" s="50">
        <v>1</v>
      </c>
      <c r="I13" s="49">
        <v>334157.32</v>
      </c>
      <c r="J13" s="48">
        <v>6.7923477490897596E-2</v>
      </c>
    </row>
    <row r="14" spans="1:10" ht="24" customHeight="1" x14ac:dyDescent="0.2">
      <c r="A14" s="51" t="s">
        <v>123</v>
      </c>
      <c r="B14" s="51"/>
      <c r="C14" s="51"/>
      <c r="D14" s="51" t="s">
        <v>124</v>
      </c>
      <c r="E14" s="51"/>
      <c r="F14" s="50"/>
      <c r="G14" s="51"/>
      <c r="H14" s="50">
        <v>1</v>
      </c>
      <c r="I14" s="49">
        <v>23495.08</v>
      </c>
      <c r="J14" s="48">
        <v>4.7757970333459649E-3</v>
      </c>
    </row>
    <row r="15" spans="1:10" ht="24" customHeight="1" x14ac:dyDescent="0.2">
      <c r="A15" s="51" t="s">
        <v>141</v>
      </c>
      <c r="B15" s="51"/>
      <c r="C15" s="51"/>
      <c r="D15" s="51" t="s">
        <v>142</v>
      </c>
      <c r="E15" s="51"/>
      <c r="F15" s="50"/>
      <c r="G15" s="51"/>
      <c r="H15" s="50">
        <v>1</v>
      </c>
      <c r="I15" s="49">
        <v>331349.76000000001</v>
      </c>
      <c r="J15" s="48">
        <v>6.7352790490940978E-2</v>
      </c>
    </row>
    <row r="16" spans="1:10" ht="24" customHeight="1" x14ac:dyDescent="0.2">
      <c r="A16" s="51" t="s">
        <v>167</v>
      </c>
      <c r="B16" s="51"/>
      <c r="C16" s="51"/>
      <c r="D16" s="51" t="s">
        <v>168</v>
      </c>
      <c r="E16" s="51"/>
      <c r="F16" s="50"/>
      <c r="G16" s="51"/>
      <c r="H16" s="50">
        <v>1</v>
      </c>
      <c r="I16" s="49">
        <v>4186.92</v>
      </c>
      <c r="J16" s="48">
        <v>8.5106669629798611E-4</v>
      </c>
    </row>
    <row r="17" spans="1:13" ht="24" customHeight="1" x14ac:dyDescent="0.2">
      <c r="A17" s="51" t="s">
        <v>191</v>
      </c>
      <c r="B17" s="51"/>
      <c r="C17" s="51"/>
      <c r="D17" s="51" t="s">
        <v>192</v>
      </c>
      <c r="E17" s="51"/>
      <c r="F17" s="50"/>
      <c r="G17" s="51"/>
      <c r="H17" s="50">
        <v>1</v>
      </c>
      <c r="I17" s="49">
        <v>3321.84</v>
      </c>
      <c r="J17" s="48">
        <v>6.7522364755727416E-4</v>
      </c>
    </row>
    <row r="18" spans="1:13" ht="24" customHeight="1" x14ac:dyDescent="0.2">
      <c r="A18" s="51" t="s">
        <v>198</v>
      </c>
      <c r="B18" s="51"/>
      <c r="C18" s="51"/>
      <c r="D18" s="51" t="s">
        <v>199</v>
      </c>
      <c r="E18" s="51"/>
      <c r="F18" s="50"/>
      <c r="G18" s="51"/>
      <c r="H18" s="50">
        <v>1</v>
      </c>
      <c r="I18" s="49">
        <v>137530.67000000001</v>
      </c>
      <c r="J18" s="48">
        <v>2.7955579031017679E-2</v>
      </c>
    </row>
    <row r="19" spans="1:13" ht="24" customHeight="1" x14ac:dyDescent="0.2">
      <c r="A19" s="51" t="s">
        <v>214</v>
      </c>
      <c r="B19" s="51"/>
      <c r="C19" s="51"/>
      <c r="D19" s="51" t="s">
        <v>215</v>
      </c>
      <c r="E19" s="51"/>
      <c r="F19" s="50"/>
      <c r="G19" s="51"/>
      <c r="H19" s="50">
        <v>1</v>
      </c>
      <c r="I19" s="49">
        <v>41004.160000000003</v>
      </c>
      <c r="J19" s="48">
        <v>8.3348320449576369E-3</v>
      </c>
    </row>
    <row r="20" spans="1:13" ht="24" customHeight="1" x14ac:dyDescent="0.2">
      <c r="A20" s="51" t="s">
        <v>219</v>
      </c>
      <c r="B20" s="51"/>
      <c r="C20" s="51"/>
      <c r="D20" s="51" t="s">
        <v>220</v>
      </c>
      <c r="E20" s="51"/>
      <c r="F20" s="50"/>
      <c r="G20" s="51"/>
      <c r="H20" s="50">
        <v>1</v>
      </c>
      <c r="I20" s="49">
        <v>23318.76</v>
      </c>
      <c r="J20" s="48">
        <v>4.7399568262507111E-3</v>
      </c>
    </row>
    <row r="21" spans="1:13" x14ac:dyDescent="0.2">
      <c r="A21" s="20"/>
      <c r="B21" s="20"/>
      <c r="C21" s="20"/>
      <c r="D21" s="20"/>
      <c r="E21" s="20"/>
      <c r="F21" s="20"/>
      <c r="G21" s="20"/>
      <c r="H21" s="20"/>
      <c r="I21" s="20"/>
      <c r="J21" s="20"/>
    </row>
    <row r="22" spans="1:13" x14ac:dyDescent="0.2">
      <c r="A22" s="326"/>
      <c r="B22" s="326"/>
      <c r="C22" s="326"/>
      <c r="D22" s="25"/>
      <c r="E22" s="22"/>
      <c r="F22" s="327" t="s">
        <v>223</v>
      </c>
      <c r="G22" s="326"/>
      <c r="H22" s="328">
        <v>3908553.9</v>
      </c>
      <c r="I22" s="326"/>
      <c r="J22" s="326"/>
    </row>
    <row r="23" spans="1:13" x14ac:dyDescent="0.2">
      <c r="A23" s="326"/>
      <c r="B23" s="326"/>
      <c r="C23" s="326"/>
      <c r="D23" s="25"/>
      <c r="E23" s="22"/>
      <c r="F23" s="327" t="s">
        <v>224</v>
      </c>
      <c r="G23" s="326"/>
      <c r="H23" s="328">
        <v>1011060.53</v>
      </c>
      <c r="I23" s="326"/>
      <c r="J23" s="326"/>
    </row>
    <row r="24" spans="1:13" x14ac:dyDescent="0.2">
      <c r="A24" s="326"/>
      <c r="B24" s="326"/>
      <c r="C24" s="326"/>
      <c r="D24" s="25"/>
      <c r="E24" s="22"/>
      <c r="F24" s="327" t="s">
        <v>225</v>
      </c>
      <c r="G24" s="326"/>
      <c r="I24" s="22"/>
      <c r="J24" s="23">
        <v>4919614.43</v>
      </c>
    </row>
    <row r="25" spans="1:13" ht="60" customHeight="1" x14ac:dyDescent="0.2">
      <c r="A25" s="21"/>
      <c r="B25" s="21"/>
      <c r="C25" s="21"/>
      <c r="D25" s="324" t="s">
        <v>1103</v>
      </c>
      <c r="E25" s="325"/>
      <c r="F25" s="325"/>
      <c r="G25" s="325"/>
      <c r="H25" s="325"/>
      <c r="I25" s="325"/>
      <c r="J25" s="325"/>
      <c r="K25" s="325"/>
      <c r="L25" s="325"/>
      <c r="M25" s="325"/>
    </row>
    <row r="26" spans="1:13" ht="69.95" customHeight="1" x14ac:dyDescent="0.2"/>
  </sheetData>
  <mergeCells count="16">
    <mergeCell ref="A4:C4"/>
    <mergeCell ref="D4:F4"/>
    <mergeCell ref="A22:C22"/>
    <mergeCell ref="F22:G22"/>
    <mergeCell ref="H22:J22"/>
    <mergeCell ref="F1:H1"/>
    <mergeCell ref="I1:J1"/>
    <mergeCell ref="F2:H2"/>
    <mergeCell ref="I2:J2"/>
    <mergeCell ref="A3:J3"/>
    <mergeCell ref="D25:M25"/>
    <mergeCell ref="A23:C23"/>
    <mergeCell ref="F23:G23"/>
    <mergeCell ref="H23:J23"/>
    <mergeCell ref="A24:C24"/>
    <mergeCell ref="F24:G24"/>
  </mergeCells>
  <pageMargins left="0.5" right="0.5" top="1" bottom="1" header="0.5" footer="0.5"/>
  <pageSetup paperSize="9" scale="69" fitToHeight="0" orientation="landscape" r:id="rId1"/>
  <headerFooter>
    <oddHeader xml:space="preserve">&amp;L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4"/>
  <sheetViews>
    <sheetView view="pageBreakPreview" zoomScale="70" zoomScaleNormal="100" zoomScaleSheetLayoutView="70" workbookViewId="0">
      <selection activeCell="A94" sqref="A94:J94"/>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332" t="s">
        <v>1</v>
      </c>
      <c r="F1" s="332"/>
      <c r="G1" s="332" t="s">
        <v>2</v>
      </c>
      <c r="H1" s="332"/>
      <c r="I1" s="332" t="s">
        <v>3</v>
      </c>
      <c r="J1" s="332"/>
    </row>
    <row r="2" spans="1:10" ht="80.099999999999994" customHeight="1" x14ac:dyDescent="0.2">
      <c r="A2" s="15"/>
      <c r="B2" s="15"/>
      <c r="C2" s="15"/>
      <c r="D2" s="83" t="s">
        <v>1035</v>
      </c>
      <c r="E2" s="333" t="s">
        <v>5</v>
      </c>
      <c r="F2" s="333"/>
      <c r="G2" s="333" t="s">
        <v>6</v>
      </c>
      <c r="H2" s="333"/>
      <c r="I2" s="333" t="s">
        <v>7</v>
      </c>
      <c r="J2" s="333"/>
    </row>
    <row r="3" spans="1:10" ht="80.099999999999994" customHeight="1" x14ac:dyDescent="0.2">
      <c r="A3" s="15"/>
      <c r="B3" s="15"/>
      <c r="C3" s="15"/>
      <c r="D3" s="83" t="s">
        <v>1036</v>
      </c>
      <c r="E3" s="15"/>
      <c r="F3" s="15"/>
      <c r="G3" s="15"/>
      <c r="H3" s="15"/>
      <c r="I3" s="15"/>
      <c r="J3" s="15"/>
    </row>
    <row r="4" spans="1:10" ht="15" x14ac:dyDescent="0.25">
      <c r="A4" s="336" t="s">
        <v>8</v>
      </c>
      <c r="B4" s="325"/>
      <c r="C4" s="325"/>
      <c r="D4" s="325"/>
      <c r="E4" s="325"/>
      <c r="F4" s="325"/>
      <c r="G4" s="325"/>
      <c r="H4" s="325"/>
      <c r="I4" s="325"/>
      <c r="J4" s="325"/>
    </row>
    <row r="5" spans="1:10" ht="30" customHeight="1" x14ac:dyDescent="0.2">
      <c r="A5" s="2" t="s">
        <v>9</v>
      </c>
      <c r="B5" s="4" t="s">
        <v>10</v>
      </c>
      <c r="C5" s="2" t="s">
        <v>11</v>
      </c>
      <c r="D5" s="2" t="s">
        <v>12</v>
      </c>
      <c r="E5" s="3" t="s">
        <v>13</v>
      </c>
      <c r="F5" s="4" t="s">
        <v>14</v>
      </c>
      <c r="G5" s="4" t="s">
        <v>15</v>
      </c>
      <c r="H5" s="4" t="s">
        <v>16</v>
      </c>
      <c r="I5" s="4" t="s">
        <v>17</v>
      </c>
      <c r="J5" s="4" t="s">
        <v>18</v>
      </c>
    </row>
    <row r="6" spans="1:10" ht="24" customHeight="1" x14ac:dyDescent="0.2">
      <c r="A6" s="5" t="s">
        <v>19</v>
      </c>
      <c r="B6" s="5" t="s">
        <v>20</v>
      </c>
      <c r="C6" s="5"/>
      <c r="D6" s="5" t="s">
        <v>21</v>
      </c>
      <c r="E6" s="6"/>
      <c r="F6" s="7">
        <v>1</v>
      </c>
      <c r="G6" s="7" t="s">
        <v>22</v>
      </c>
      <c r="H6" s="8">
        <v>88862.34</v>
      </c>
      <c r="I6" s="8">
        <v>88862.34</v>
      </c>
      <c r="J6" s="9">
        <v>1.806286676819915E-2</v>
      </c>
    </row>
    <row r="7" spans="1:10" ht="26.1" customHeight="1" x14ac:dyDescent="0.2">
      <c r="A7" s="10" t="s">
        <v>23</v>
      </c>
      <c r="B7" s="10" t="s">
        <v>24</v>
      </c>
      <c r="C7" s="10" t="s">
        <v>25</v>
      </c>
      <c r="D7" s="10" t="s">
        <v>26</v>
      </c>
      <c r="E7" s="11" t="s">
        <v>27</v>
      </c>
      <c r="F7" s="12">
        <v>240</v>
      </c>
      <c r="G7" s="13">
        <v>131.25</v>
      </c>
      <c r="H7" s="13">
        <v>165.2</v>
      </c>
      <c r="I7" s="13">
        <v>39648</v>
      </c>
      <c r="J7" s="14">
        <v>8.059168165339331E-3</v>
      </c>
    </row>
    <row r="8" spans="1:10" ht="26.1" customHeight="1" x14ac:dyDescent="0.2">
      <c r="A8" s="10" t="s">
        <v>28</v>
      </c>
      <c r="B8" s="10" t="s">
        <v>29</v>
      </c>
      <c r="C8" s="10" t="s">
        <v>25</v>
      </c>
      <c r="D8" s="10" t="s">
        <v>30</v>
      </c>
      <c r="E8" s="11" t="s">
        <v>31</v>
      </c>
      <c r="F8" s="12">
        <v>6</v>
      </c>
      <c r="G8" s="13">
        <v>6516.56</v>
      </c>
      <c r="H8" s="13">
        <v>8202.39</v>
      </c>
      <c r="I8" s="13">
        <v>49214.34</v>
      </c>
      <c r="J8" s="14">
        <v>1.0003698602859818E-2</v>
      </c>
    </row>
    <row r="9" spans="1:10" ht="24" customHeight="1" x14ac:dyDescent="0.2">
      <c r="A9" s="5" t="s">
        <v>32</v>
      </c>
      <c r="B9" s="5" t="s">
        <v>20</v>
      </c>
      <c r="C9" s="5"/>
      <c r="D9" s="5" t="s">
        <v>33</v>
      </c>
      <c r="E9" s="6"/>
      <c r="F9" s="7">
        <v>1</v>
      </c>
      <c r="G9" s="7" t="s">
        <v>22</v>
      </c>
      <c r="H9" s="8">
        <v>4140.3599999999997</v>
      </c>
      <c r="I9" s="8">
        <v>4140.3599999999997</v>
      </c>
      <c r="J9" s="9">
        <v>8.4160253997791448E-4</v>
      </c>
    </row>
    <row r="10" spans="1:10" ht="24" customHeight="1" x14ac:dyDescent="0.2">
      <c r="A10" s="10" t="s">
        <v>34</v>
      </c>
      <c r="B10" s="10" t="s">
        <v>1112</v>
      </c>
      <c r="C10" s="10" t="s">
        <v>35</v>
      </c>
      <c r="D10" s="10" t="s">
        <v>36</v>
      </c>
      <c r="E10" s="11" t="s">
        <v>37</v>
      </c>
      <c r="F10" s="12">
        <v>6</v>
      </c>
      <c r="G10" s="13">
        <v>548.24</v>
      </c>
      <c r="H10" s="13">
        <v>690.06</v>
      </c>
      <c r="I10" s="13">
        <v>4140.3599999999997</v>
      </c>
      <c r="J10" s="14">
        <v>8.4160253997791448E-4</v>
      </c>
    </row>
    <row r="11" spans="1:10" ht="24" customHeight="1" x14ac:dyDescent="0.2">
      <c r="A11" s="5" t="s">
        <v>38</v>
      </c>
      <c r="B11" s="5" t="s">
        <v>20</v>
      </c>
      <c r="C11" s="5"/>
      <c r="D11" s="5" t="s">
        <v>39</v>
      </c>
      <c r="E11" s="6"/>
      <c r="F11" s="7">
        <v>1</v>
      </c>
      <c r="G11" s="7" t="s">
        <v>22</v>
      </c>
      <c r="H11" s="8">
        <v>4624758.1399999997</v>
      </c>
      <c r="I11" s="8">
        <v>4624758.1399999997</v>
      </c>
      <c r="J11" s="9">
        <v>0.94006516278959695</v>
      </c>
    </row>
    <row r="12" spans="1:10" ht="24" customHeight="1" x14ac:dyDescent="0.2">
      <c r="A12" s="5" t="s">
        <v>40</v>
      </c>
      <c r="B12" s="5" t="s">
        <v>20</v>
      </c>
      <c r="C12" s="5"/>
      <c r="D12" s="5" t="s">
        <v>41</v>
      </c>
      <c r="E12" s="6"/>
      <c r="F12" s="7">
        <v>1</v>
      </c>
      <c r="G12" s="7" t="s">
        <v>22</v>
      </c>
      <c r="H12" s="8">
        <v>466527.6</v>
      </c>
      <c r="I12" s="8">
        <v>466527.6</v>
      </c>
      <c r="J12" s="9">
        <v>9.4830114562453632E-2</v>
      </c>
    </row>
    <row r="13" spans="1:10" ht="26.1" customHeight="1" x14ac:dyDescent="0.2">
      <c r="A13" s="10" t="s">
        <v>42</v>
      </c>
      <c r="B13" s="10" t="s">
        <v>1113</v>
      </c>
      <c r="C13" s="10" t="s">
        <v>35</v>
      </c>
      <c r="D13" s="10" t="s">
        <v>43</v>
      </c>
      <c r="E13" s="11" t="s">
        <v>44</v>
      </c>
      <c r="F13" s="12">
        <v>18</v>
      </c>
      <c r="G13" s="13">
        <v>20591.25</v>
      </c>
      <c r="H13" s="13">
        <v>25918.2</v>
      </c>
      <c r="I13" s="13">
        <v>466527.6</v>
      </c>
      <c r="J13" s="14">
        <v>9.4830114562453632E-2</v>
      </c>
    </row>
    <row r="14" spans="1:10" ht="24" customHeight="1" x14ac:dyDescent="0.2">
      <c r="A14" s="5" t="s">
        <v>45</v>
      </c>
      <c r="B14" s="5" t="s">
        <v>20</v>
      </c>
      <c r="C14" s="5"/>
      <c r="D14" s="5" t="s">
        <v>46</v>
      </c>
      <c r="E14" s="6"/>
      <c r="F14" s="7">
        <v>1</v>
      </c>
      <c r="G14" s="7" t="s">
        <v>22</v>
      </c>
      <c r="H14" s="8">
        <v>623223.12</v>
      </c>
      <c r="I14" s="8">
        <v>623223.12</v>
      </c>
      <c r="J14" s="9">
        <v>0.12668129359885627</v>
      </c>
    </row>
    <row r="15" spans="1:10" ht="26.1" customHeight="1" x14ac:dyDescent="0.2">
      <c r="A15" s="10" t="s">
        <v>47</v>
      </c>
      <c r="B15" s="10" t="s">
        <v>1114</v>
      </c>
      <c r="C15" s="10" t="s">
        <v>35</v>
      </c>
      <c r="D15" s="10" t="s">
        <v>48</v>
      </c>
      <c r="E15" s="11" t="s">
        <v>44</v>
      </c>
      <c r="F15" s="12">
        <v>312</v>
      </c>
      <c r="G15" s="13">
        <v>1586.97</v>
      </c>
      <c r="H15" s="13">
        <v>1997.51</v>
      </c>
      <c r="I15" s="13">
        <v>623223.12</v>
      </c>
      <c r="J15" s="14">
        <v>0.12668129359885627</v>
      </c>
    </row>
    <row r="16" spans="1:10" ht="24" customHeight="1" x14ac:dyDescent="0.2">
      <c r="A16" s="5" t="s">
        <v>49</v>
      </c>
      <c r="B16" s="5" t="s">
        <v>20</v>
      </c>
      <c r="C16" s="5"/>
      <c r="D16" s="5" t="s">
        <v>50</v>
      </c>
      <c r="E16" s="6"/>
      <c r="F16" s="7">
        <v>1</v>
      </c>
      <c r="G16" s="7" t="s">
        <v>22</v>
      </c>
      <c r="H16" s="8">
        <v>2516576.58</v>
      </c>
      <c r="I16" s="8">
        <v>2516576.58</v>
      </c>
      <c r="J16" s="9">
        <v>0.51153939313898633</v>
      </c>
    </row>
    <row r="17" spans="1:10" ht="39" customHeight="1" x14ac:dyDescent="0.2">
      <c r="A17" s="10" t="s">
        <v>51</v>
      </c>
      <c r="B17" s="10" t="s">
        <v>1115</v>
      </c>
      <c r="C17" s="10" t="s">
        <v>35</v>
      </c>
      <c r="D17" s="10" t="s">
        <v>1267</v>
      </c>
      <c r="E17" s="11" t="s">
        <v>44</v>
      </c>
      <c r="F17" s="12">
        <v>89</v>
      </c>
      <c r="G17" s="13">
        <v>21500.9</v>
      </c>
      <c r="H17" s="13">
        <v>27063.18</v>
      </c>
      <c r="I17" s="13">
        <v>2408623.02</v>
      </c>
      <c r="J17" s="14">
        <v>0.48959589298545902</v>
      </c>
    </row>
    <row r="18" spans="1:10" ht="39" customHeight="1" x14ac:dyDescent="0.2">
      <c r="A18" s="10" t="s">
        <v>52</v>
      </c>
      <c r="B18" s="10" t="s">
        <v>1116</v>
      </c>
      <c r="C18" s="10" t="s">
        <v>35</v>
      </c>
      <c r="D18" s="10" t="s">
        <v>53</v>
      </c>
      <c r="E18" s="11" t="s">
        <v>44</v>
      </c>
      <c r="F18" s="12">
        <v>6</v>
      </c>
      <c r="G18" s="13">
        <v>14294.32</v>
      </c>
      <c r="H18" s="13">
        <v>17992.259999999998</v>
      </c>
      <c r="I18" s="13">
        <v>107953.56</v>
      </c>
      <c r="J18" s="14">
        <v>2.1943500153527275E-2</v>
      </c>
    </row>
    <row r="19" spans="1:10" ht="24" customHeight="1" x14ac:dyDescent="0.2">
      <c r="A19" s="5" t="s">
        <v>54</v>
      </c>
      <c r="B19" s="5" t="s">
        <v>20</v>
      </c>
      <c r="C19" s="5"/>
      <c r="D19" s="5" t="s">
        <v>55</v>
      </c>
      <c r="E19" s="6"/>
      <c r="F19" s="7">
        <v>1</v>
      </c>
      <c r="G19" s="7" t="s">
        <v>22</v>
      </c>
      <c r="H19" s="8">
        <v>69781.100000000006</v>
      </c>
      <c r="I19" s="8">
        <v>69781.100000000006</v>
      </c>
      <c r="J19" s="9">
        <v>1.4184261997133787E-2</v>
      </c>
    </row>
    <row r="20" spans="1:10" ht="39" customHeight="1" x14ac:dyDescent="0.2">
      <c r="A20" s="10" t="s">
        <v>56</v>
      </c>
      <c r="B20" s="10" t="s">
        <v>1117</v>
      </c>
      <c r="C20" s="10" t="s">
        <v>35</v>
      </c>
      <c r="D20" s="10" t="s">
        <v>57</v>
      </c>
      <c r="E20" s="11" t="s">
        <v>44</v>
      </c>
      <c r="F20" s="12">
        <v>55</v>
      </c>
      <c r="G20" s="13">
        <v>753.07</v>
      </c>
      <c r="H20" s="13">
        <v>947.88</v>
      </c>
      <c r="I20" s="13">
        <v>52133.4</v>
      </c>
      <c r="J20" s="14">
        <v>1.0597049980601833E-2</v>
      </c>
    </row>
    <row r="21" spans="1:10" ht="39" customHeight="1" x14ac:dyDescent="0.2">
      <c r="A21" s="10" t="s">
        <v>58</v>
      </c>
      <c r="B21" s="10" t="s">
        <v>1118</v>
      </c>
      <c r="C21" s="10" t="s">
        <v>35</v>
      </c>
      <c r="D21" s="10" t="s">
        <v>59</v>
      </c>
      <c r="E21" s="11" t="s">
        <v>44</v>
      </c>
      <c r="F21" s="12">
        <v>14</v>
      </c>
      <c r="G21" s="13">
        <v>1001.47</v>
      </c>
      <c r="H21" s="13">
        <v>1260.55</v>
      </c>
      <c r="I21" s="13">
        <v>17647.7</v>
      </c>
      <c r="J21" s="14">
        <v>3.587212016531954E-3</v>
      </c>
    </row>
    <row r="22" spans="1:10" ht="26.1" customHeight="1" x14ac:dyDescent="0.2">
      <c r="A22" s="5" t="s">
        <v>60</v>
      </c>
      <c r="B22" s="5" t="s">
        <v>20</v>
      </c>
      <c r="C22" s="5"/>
      <c r="D22" s="5" t="s">
        <v>61</v>
      </c>
      <c r="E22" s="6"/>
      <c r="F22" s="7">
        <v>1</v>
      </c>
      <c r="G22" s="7" t="s">
        <v>22</v>
      </c>
      <c r="H22" s="8">
        <v>252138.82</v>
      </c>
      <c r="I22" s="8">
        <v>252138.82</v>
      </c>
      <c r="J22" s="9">
        <v>5.1251744133127115E-2</v>
      </c>
    </row>
    <row r="23" spans="1:10" ht="39" customHeight="1" x14ac:dyDescent="0.2">
      <c r="A23" s="10" t="s">
        <v>62</v>
      </c>
      <c r="B23" s="10" t="s">
        <v>1120</v>
      </c>
      <c r="C23" s="10" t="s">
        <v>35</v>
      </c>
      <c r="D23" s="10" t="s">
        <v>63</v>
      </c>
      <c r="E23" s="11" t="s">
        <v>44</v>
      </c>
      <c r="F23" s="12">
        <v>17</v>
      </c>
      <c r="G23" s="13">
        <v>1983.09</v>
      </c>
      <c r="H23" s="13">
        <v>2496.11</v>
      </c>
      <c r="I23" s="13">
        <v>42433.87</v>
      </c>
      <c r="J23" s="14">
        <v>8.6254462831958159E-3</v>
      </c>
    </row>
    <row r="24" spans="1:10" ht="26.1" customHeight="1" x14ac:dyDescent="0.2">
      <c r="A24" s="10" t="s">
        <v>64</v>
      </c>
      <c r="B24" s="10" t="s">
        <v>1122</v>
      </c>
      <c r="C24" s="10" t="s">
        <v>35</v>
      </c>
      <c r="D24" s="10" t="s">
        <v>65</v>
      </c>
      <c r="E24" s="11" t="s">
        <v>66</v>
      </c>
      <c r="F24" s="12">
        <v>4781.7</v>
      </c>
      <c r="G24" s="13">
        <v>14.54</v>
      </c>
      <c r="H24" s="13">
        <v>18.3</v>
      </c>
      <c r="I24" s="13">
        <v>87505.11</v>
      </c>
      <c r="J24" s="14">
        <v>1.7786985391861288E-2</v>
      </c>
    </row>
    <row r="25" spans="1:10" ht="26.1" customHeight="1" x14ac:dyDescent="0.2">
      <c r="A25" s="10" t="s">
        <v>67</v>
      </c>
      <c r="B25" s="10" t="s">
        <v>1123</v>
      </c>
      <c r="C25" s="10" t="s">
        <v>35</v>
      </c>
      <c r="D25" s="10" t="s">
        <v>68</v>
      </c>
      <c r="E25" s="11" t="s">
        <v>66</v>
      </c>
      <c r="F25" s="12">
        <v>5217.1099999999997</v>
      </c>
      <c r="G25" s="13">
        <v>14.54</v>
      </c>
      <c r="H25" s="13">
        <v>18.3</v>
      </c>
      <c r="I25" s="13">
        <v>95473.11</v>
      </c>
      <c r="J25" s="14">
        <v>1.9406624514677666E-2</v>
      </c>
    </row>
    <row r="26" spans="1:10" ht="26.1" customHeight="1" x14ac:dyDescent="0.2">
      <c r="A26" s="10" t="s">
        <v>69</v>
      </c>
      <c r="B26" s="10" t="s">
        <v>1124</v>
      </c>
      <c r="C26" s="10" t="s">
        <v>35</v>
      </c>
      <c r="D26" s="10" t="s">
        <v>70</v>
      </c>
      <c r="E26" s="11" t="s">
        <v>44</v>
      </c>
      <c r="F26" s="12">
        <v>102</v>
      </c>
      <c r="G26" s="13">
        <v>37.04</v>
      </c>
      <c r="H26" s="13">
        <v>46.62</v>
      </c>
      <c r="I26" s="13">
        <v>4755.24</v>
      </c>
      <c r="J26" s="14">
        <v>9.6658794457597362E-4</v>
      </c>
    </row>
    <row r="27" spans="1:10" ht="39" customHeight="1" x14ac:dyDescent="0.2">
      <c r="A27" s="10" t="s">
        <v>71</v>
      </c>
      <c r="B27" s="10" t="s">
        <v>72</v>
      </c>
      <c r="C27" s="10" t="s">
        <v>25</v>
      </c>
      <c r="D27" s="10" t="s">
        <v>73</v>
      </c>
      <c r="E27" s="11" t="s">
        <v>66</v>
      </c>
      <c r="F27" s="12">
        <v>129.19999999999999</v>
      </c>
      <c r="G27" s="13">
        <v>67.41</v>
      </c>
      <c r="H27" s="13">
        <v>84.84</v>
      </c>
      <c r="I27" s="13">
        <v>10961.32</v>
      </c>
      <c r="J27" s="14">
        <v>2.2280851794314297E-3</v>
      </c>
    </row>
    <row r="28" spans="1:10" ht="51.95" customHeight="1" x14ac:dyDescent="0.2">
      <c r="A28" s="10" t="s">
        <v>74</v>
      </c>
      <c r="B28" s="10" t="s">
        <v>75</v>
      </c>
      <c r="C28" s="10" t="s">
        <v>25</v>
      </c>
      <c r="D28" s="10" t="s">
        <v>76</v>
      </c>
      <c r="E28" s="11" t="s">
        <v>77</v>
      </c>
      <c r="F28" s="12">
        <v>21</v>
      </c>
      <c r="G28" s="13">
        <v>90.96</v>
      </c>
      <c r="H28" s="13">
        <v>114.49</v>
      </c>
      <c r="I28" s="13">
        <v>2404.29</v>
      </c>
      <c r="J28" s="14">
        <v>4.8871512883988345E-4</v>
      </c>
    </row>
    <row r="29" spans="1:10" ht="39" customHeight="1" x14ac:dyDescent="0.2">
      <c r="A29" s="10" t="s">
        <v>78</v>
      </c>
      <c r="B29" s="10" t="s">
        <v>79</v>
      </c>
      <c r="C29" s="10" t="s">
        <v>25</v>
      </c>
      <c r="D29" s="10" t="s">
        <v>80</v>
      </c>
      <c r="E29" s="11" t="s">
        <v>66</v>
      </c>
      <c r="F29" s="12">
        <v>547.1</v>
      </c>
      <c r="G29" s="13">
        <v>12.5</v>
      </c>
      <c r="H29" s="13">
        <v>15.73</v>
      </c>
      <c r="I29" s="13">
        <v>8605.8799999999992</v>
      </c>
      <c r="J29" s="14">
        <v>1.7492996905450577E-3</v>
      </c>
    </row>
    <row r="30" spans="1:10" ht="26.1" customHeight="1" x14ac:dyDescent="0.2">
      <c r="A30" s="5" t="s">
        <v>81</v>
      </c>
      <c r="B30" s="5" t="s">
        <v>20</v>
      </c>
      <c r="C30" s="5"/>
      <c r="D30" s="5" t="s">
        <v>82</v>
      </c>
      <c r="E30" s="6"/>
      <c r="F30" s="7">
        <v>1</v>
      </c>
      <c r="G30" s="7" t="s">
        <v>22</v>
      </c>
      <c r="H30" s="8">
        <v>334157.32</v>
      </c>
      <c r="I30" s="8">
        <v>334157.32</v>
      </c>
      <c r="J30" s="9">
        <v>6.7923477490897596E-2</v>
      </c>
    </row>
    <row r="31" spans="1:10" ht="51.95" customHeight="1" x14ac:dyDescent="0.2">
      <c r="A31" s="10" t="s">
        <v>83</v>
      </c>
      <c r="B31" s="10" t="s">
        <v>84</v>
      </c>
      <c r="C31" s="10" t="s">
        <v>25</v>
      </c>
      <c r="D31" s="10" t="s">
        <v>85</v>
      </c>
      <c r="E31" s="11" t="s">
        <v>77</v>
      </c>
      <c r="F31" s="12">
        <v>12</v>
      </c>
      <c r="G31" s="13">
        <v>478.75</v>
      </c>
      <c r="H31" s="13">
        <v>602.6</v>
      </c>
      <c r="I31" s="13">
        <v>7231.2</v>
      </c>
      <c r="J31" s="14">
        <v>1.4698712882667921E-3</v>
      </c>
    </row>
    <row r="32" spans="1:10" ht="26.1" customHeight="1" x14ac:dyDescent="0.2">
      <c r="A32" s="10" t="s">
        <v>86</v>
      </c>
      <c r="B32" s="10" t="s">
        <v>87</v>
      </c>
      <c r="C32" s="10" t="s">
        <v>25</v>
      </c>
      <c r="D32" s="10" t="s">
        <v>88</v>
      </c>
      <c r="E32" s="11" t="s">
        <v>77</v>
      </c>
      <c r="F32" s="12">
        <v>72</v>
      </c>
      <c r="G32" s="13">
        <v>59.29</v>
      </c>
      <c r="H32" s="13">
        <v>74.62</v>
      </c>
      <c r="I32" s="13">
        <v>5372.64</v>
      </c>
      <c r="J32" s="14">
        <v>1.0920855844387789E-3</v>
      </c>
    </row>
    <row r="33" spans="1:10" ht="39" customHeight="1" x14ac:dyDescent="0.2">
      <c r="A33" s="10" t="s">
        <v>89</v>
      </c>
      <c r="B33" s="10" t="s">
        <v>1126</v>
      </c>
      <c r="C33" s="10" t="s">
        <v>35</v>
      </c>
      <c r="D33" s="10" t="s">
        <v>90</v>
      </c>
      <c r="E33" s="11" t="s">
        <v>44</v>
      </c>
      <c r="F33" s="12">
        <v>48</v>
      </c>
      <c r="G33" s="13">
        <v>147.02000000000001</v>
      </c>
      <c r="H33" s="13">
        <v>185.05</v>
      </c>
      <c r="I33" s="13">
        <v>8882.4</v>
      </c>
      <c r="J33" s="14">
        <v>1.8055073474528369E-3</v>
      </c>
    </row>
    <row r="34" spans="1:10" ht="26.1" customHeight="1" x14ac:dyDescent="0.2">
      <c r="A34" s="10" t="s">
        <v>91</v>
      </c>
      <c r="B34" s="10" t="s">
        <v>1127</v>
      </c>
      <c r="C34" s="10" t="s">
        <v>35</v>
      </c>
      <c r="D34" s="10" t="s">
        <v>92</v>
      </c>
      <c r="E34" s="11" t="s">
        <v>44</v>
      </c>
      <c r="F34" s="12">
        <v>22</v>
      </c>
      <c r="G34" s="13">
        <v>674.36</v>
      </c>
      <c r="H34" s="13">
        <v>848.81</v>
      </c>
      <c r="I34" s="13">
        <v>18673.82</v>
      </c>
      <c r="J34" s="14">
        <v>3.7957893379054913E-3</v>
      </c>
    </row>
    <row r="35" spans="1:10" ht="39" customHeight="1" x14ac:dyDescent="0.2">
      <c r="A35" s="10" t="s">
        <v>93</v>
      </c>
      <c r="B35" s="10" t="s">
        <v>1128</v>
      </c>
      <c r="C35" s="10" t="s">
        <v>35</v>
      </c>
      <c r="D35" s="10" t="s">
        <v>94</v>
      </c>
      <c r="E35" s="11" t="s">
        <v>44</v>
      </c>
      <c r="F35" s="12">
        <v>252</v>
      </c>
      <c r="G35" s="13">
        <v>1.73</v>
      </c>
      <c r="H35" s="13">
        <v>2.17</v>
      </c>
      <c r="I35" s="13">
        <v>546.84</v>
      </c>
      <c r="J35" s="14">
        <v>1.1115505244991323E-4</v>
      </c>
    </row>
    <row r="36" spans="1:10" ht="26.1" customHeight="1" x14ac:dyDescent="0.2">
      <c r="A36" s="10" t="s">
        <v>95</v>
      </c>
      <c r="B36" s="10" t="s">
        <v>1129</v>
      </c>
      <c r="C36" s="10" t="s">
        <v>35</v>
      </c>
      <c r="D36" s="10" t="s">
        <v>96</v>
      </c>
      <c r="E36" s="11" t="s">
        <v>66</v>
      </c>
      <c r="F36" s="12">
        <v>79.44</v>
      </c>
      <c r="G36" s="13">
        <v>41.79</v>
      </c>
      <c r="H36" s="13">
        <v>52.6</v>
      </c>
      <c r="I36" s="13">
        <v>4178.54</v>
      </c>
      <c r="J36" s="14">
        <v>8.4936331077474297E-4</v>
      </c>
    </row>
    <row r="37" spans="1:10" ht="39" customHeight="1" x14ac:dyDescent="0.2">
      <c r="A37" s="10" t="s">
        <v>97</v>
      </c>
      <c r="B37" s="10" t="s">
        <v>1130</v>
      </c>
      <c r="C37" s="10" t="s">
        <v>35</v>
      </c>
      <c r="D37" s="10" t="s">
        <v>98</v>
      </c>
      <c r="E37" s="11" t="s">
        <v>44</v>
      </c>
      <c r="F37" s="12">
        <v>18</v>
      </c>
      <c r="G37" s="13">
        <v>37.57</v>
      </c>
      <c r="H37" s="13">
        <v>47.28</v>
      </c>
      <c r="I37" s="13">
        <v>851.04</v>
      </c>
      <c r="J37" s="14">
        <v>1.7298916655141203E-4</v>
      </c>
    </row>
    <row r="38" spans="1:10" ht="26.1" customHeight="1" x14ac:dyDescent="0.2">
      <c r="A38" s="10" t="s">
        <v>99</v>
      </c>
      <c r="B38" s="10" t="s">
        <v>1131</v>
      </c>
      <c r="C38" s="10" t="s">
        <v>35</v>
      </c>
      <c r="D38" s="10" t="s">
        <v>100</v>
      </c>
      <c r="E38" s="11" t="s">
        <v>44</v>
      </c>
      <c r="F38" s="12">
        <v>24</v>
      </c>
      <c r="G38" s="13">
        <v>57.02</v>
      </c>
      <c r="H38" s="13">
        <v>71.77</v>
      </c>
      <c r="I38" s="13">
        <v>1722.48</v>
      </c>
      <c r="J38" s="14">
        <v>3.5012499953172144E-4</v>
      </c>
    </row>
    <row r="39" spans="1:10" ht="39" customHeight="1" x14ac:dyDescent="0.2">
      <c r="A39" s="10" t="s">
        <v>101</v>
      </c>
      <c r="B39" s="10" t="s">
        <v>1132</v>
      </c>
      <c r="C39" s="10" t="s">
        <v>35</v>
      </c>
      <c r="D39" s="10" t="s">
        <v>102</v>
      </c>
      <c r="E39" s="11" t="s">
        <v>44</v>
      </c>
      <c r="F39" s="12">
        <v>53</v>
      </c>
      <c r="G39" s="13">
        <v>151.26</v>
      </c>
      <c r="H39" s="13">
        <v>190.39</v>
      </c>
      <c r="I39" s="13">
        <v>10090.67</v>
      </c>
      <c r="J39" s="14">
        <v>2.0511099281412589E-3</v>
      </c>
    </row>
    <row r="40" spans="1:10" ht="39" customHeight="1" x14ac:dyDescent="0.2">
      <c r="A40" s="10" t="s">
        <v>103</v>
      </c>
      <c r="B40" s="10" t="s">
        <v>1133</v>
      </c>
      <c r="C40" s="10" t="s">
        <v>35</v>
      </c>
      <c r="D40" s="10" t="s">
        <v>104</v>
      </c>
      <c r="E40" s="11" t="s">
        <v>44</v>
      </c>
      <c r="F40" s="12">
        <v>6</v>
      </c>
      <c r="G40" s="13">
        <v>885.1</v>
      </c>
      <c r="H40" s="13">
        <v>1114.07</v>
      </c>
      <c r="I40" s="13">
        <v>6684.42</v>
      </c>
      <c r="J40" s="14">
        <v>1.3587284318946108E-3</v>
      </c>
    </row>
    <row r="41" spans="1:10" ht="51.95" customHeight="1" x14ac:dyDescent="0.2">
      <c r="A41" s="10" t="s">
        <v>105</v>
      </c>
      <c r="B41" s="10" t="s">
        <v>106</v>
      </c>
      <c r="C41" s="10" t="s">
        <v>25</v>
      </c>
      <c r="D41" s="10" t="s">
        <v>107</v>
      </c>
      <c r="E41" s="11" t="s">
        <v>66</v>
      </c>
      <c r="F41" s="12">
        <v>110.88</v>
      </c>
      <c r="G41" s="13">
        <v>43.19</v>
      </c>
      <c r="H41" s="13">
        <v>54.36</v>
      </c>
      <c r="I41" s="13">
        <v>6027.43</v>
      </c>
      <c r="J41" s="14">
        <v>1.2251834134082739E-3</v>
      </c>
    </row>
    <row r="42" spans="1:10" ht="51.95" customHeight="1" x14ac:dyDescent="0.2">
      <c r="A42" s="10" t="s">
        <v>108</v>
      </c>
      <c r="B42" s="10" t="s">
        <v>109</v>
      </c>
      <c r="C42" s="10" t="s">
        <v>25</v>
      </c>
      <c r="D42" s="10" t="s">
        <v>110</v>
      </c>
      <c r="E42" s="11" t="s">
        <v>66</v>
      </c>
      <c r="F42" s="12">
        <v>2354.61</v>
      </c>
      <c r="G42" s="13">
        <v>31.26</v>
      </c>
      <c r="H42" s="13">
        <v>39.340000000000003</v>
      </c>
      <c r="I42" s="13">
        <v>92630.35</v>
      </c>
      <c r="J42" s="14">
        <v>1.8828782482451577E-2</v>
      </c>
    </row>
    <row r="43" spans="1:10" ht="51.95" customHeight="1" x14ac:dyDescent="0.2">
      <c r="A43" s="10" t="s">
        <v>111</v>
      </c>
      <c r="B43" s="10" t="s">
        <v>112</v>
      </c>
      <c r="C43" s="10" t="s">
        <v>25</v>
      </c>
      <c r="D43" s="10" t="s">
        <v>113</v>
      </c>
      <c r="E43" s="11" t="s">
        <v>66</v>
      </c>
      <c r="F43" s="12">
        <v>2118.0700000000002</v>
      </c>
      <c r="G43" s="13">
        <v>62.65</v>
      </c>
      <c r="H43" s="13">
        <v>78.849999999999994</v>
      </c>
      <c r="I43" s="13">
        <v>167009.81</v>
      </c>
      <c r="J43" s="14">
        <v>3.3947743746251272E-2</v>
      </c>
    </row>
    <row r="44" spans="1:10" ht="26.1" customHeight="1" x14ac:dyDescent="0.2">
      <c r="A44" s="10" t="s">
        <v>114</v>
      </c>
      <c r="B44" s="10" t="s">
        <v>1160</v>
      </c>
      <c r="C44" s="10" t="s">
        <v>35</v>
      </c>
      <c r="D44" s="10" t="s">
        <v>115</v>
      </c>
      <c r="E44" s="11" t="s">
        <v>44</v>
      </c>
      <c r="F44" s="12">
        <v>120</v>
      </c>
      <c r="G44" s="13">
        <v>4.42</v>
      </c>
      <c r="H44" s="13">
        <v>5.56</v>
      </c>
      <c r="I44" s="13">
        <v>667.2</v>
      </c>
      <c r="J44" s="14">
        <v>1.3562038438040764E-4</v>
      </c>
    </row>
    <row r="45" spans="1:10" ht="26.1" customHeight="1" x14ac:dyDescent="0.2">
      <c r="A45" s="10" t="s">
        <v>116</v>
      </c>
      <c r="B45" s="10" t="s">
        <v>1136</v>
      </c>
      <c r="C45" s="10" t="s">
        <v>35</v>
      </c>
      <c r="D45" s="10" t="s">
        <v>117</v>
      </c>
      <c r="E45" s="11" t="s">
        <v>44</v>
      </c>
      <c r="F45" s="12">
        <v>120</v>
      </c>
      <c r="G45" s="13">
        <v>4.91</v>
      </c>
      <c r="H45" s="13">
        <v>6.18</v>
      </c>
      <c r="I45" s="13">
        <v>741.6</v>
      </c>
      <c r="J45" s="14">
        <v>1.5074352076815094E-4</v>
      </c>
    </row>
    <row r="46" spans="1:10" ht="26.1" customHeight="1" x14ac:dyDescent="0.2">
      <c r="A46" s="10" t="s">
        <v>118</v>
      </c>
      <c r="B46" s="10" t="s">
        <v>1138</v>
      </c>
      <c r="C46" s="10" t="s">
        <v>35</v>
      </c>
      <c r="D46" s="10" t="s">
        <v>119</v>
      </c>
      <c r="E46" s="11" t="s">
        <v>44</v>
      </c>
      <c r="F46" s="12">
        <v>72</v>
      </c>
      <c r="G46" s="13">
        <v>7.92</v>
      </c>
      <c r="H46" s="13">
        <v>9.9600000000000009</v>
      </c>
      <c r="I46" s="13">
        <v>717.12</v>
      </c>
      <c r="J46" s="14">
        <v>1.4576752105347409E-4</v>
      </c>
    </row>
    <row r="47" spans="1:10" ht="39" customHeight="1" x14ac:dyDescent="0.2">
      <c r="A47" s="10" t="s">
        <v>120</v>
      </c>
      <c r="B47" s="10" t="s">
        <v>121</v>
      </c>
      <c r="C47" s="10" t="s">
        <v>25</v>
      </c>
      <c r="D47" s="10" t="s">
        <v>122</v>
      </c>
      <c r="E47" s="11" t="s">
        <v>77</v>
      </c>
      <c r="F47" s="12">
        <v>12</v>
      </c>
      <c r="G47" s="13">
        <v>141.01</v>
      </c>
      <c r="H47" s="13">
        <v>177.48</v>
      </c>
      <c r="I47" s="13">
        <v>2129.7600000000002</v>
      </c>
      <c r="J47" s="14">
        <v>4.3291197517688392E-4</v>
      </c>
    </row>
    <row r="48" spans="1:10" ht="24" customHeight="1" x14ac:dyDescent="0.2">
      <c r="A48" s="5" t="s">
        <v>123</v>
      </c>
      <c r="B48" s="5" t="s">
        <v>20</v>
      </c>
      <c r="C48" s="5"/>
      <c r="D48" s="5" t="s">
        <v>124</v>
      </c>
      <c r="E48" s="6"/>
      <c r="F48" s="7">
        <v>1</v>
      </c>
      <c r="G48" s="7" t="s">
        <v>22</v>
      </c>
      <c r="H48" s="8">
        <v>23495.08</v>
      </c>
      <c r="I48" s="8">
        <v>23495.08</v>
      </c>
      <c r="J48" s="9">
        <v>4.7757970333459649E-3</v>
      </c>
    </row>
    <row r="49" spans="1:10" ht="26.1" customHeight="1" x14ac:dyDescent="0.2">
      <c r="A49" s="10" t="s">
        <v>125</v>
      </c>
      <c r="B49" s="10" t="s">
        <v>126</v>
      </c>
      <c r="C49" s="10" t="s">
        <v>25</v>
      </c>
      <c r="D49" s="10" t="s">
        <v>127</v>
      </c>
      <c r="E49" s="11" t="s">
        <v>66</v>
      </c>
      <c r="F49" s="12">
        <v>185.04</v>
      </c>
      <c r="G49" s="13">
        <v>64.650000000000006</v>
      </c>
      <c r="H49" s="13">
        <v>81.37</v>
      </c>
      <c r="I49" s="13">
        <v>15056.7</v>
      </c>
      <c r="J49" s="14">
        <v>3.0605447264695496E-3</v>
      </c>
    </row>
    <row r="50" spans="1:10" ht="26.1" customHeight="1" x14ac:dyDescent="0.2">
      <c r="A50" s="10" t="s">
        <v>128</v>
      </c>
      <c r="B50" s="10" t="s">
        <v>129</v>
      </c>
      <c r="C50" s="10" t="s">
        <v>25</v>
      </c>
      <c r="D50" s="10" t="s">
        <v>130</v>
      </c>
      <c r="E50" s="11" t="s">
        <v>77</v>
      </c>
      <c r="F50" s="12">
        <v>12</v>
      </c>
      <c r="G50" s="13">
        <v>48.3</v>
      </c>
      <c r="H50" s="13">
        <v>60.79</v>
      </c>
      <c r="I50" s="13">
        <v>729.48</v>
      </c>
      <c r="J50" s="14">
        <v>1.4827991306627661E-4</v>
      </c>
    </row>
    <row r="51" spans="1:10" ht="26.1" customHeight="1" x14ac:dyDescent="0.2">
      <c r="A51" s="10" t="s">
        <v>131</v>
      </c>
      <c r="B51" s="10" t="s">
        <v>132</v>
      </c>
      <c r="C51" s="10" t="s">
        <v>25</v>
      </c>
      <c r="D51" s="10" t="s">
        <v>133</v>
      </c>
      <c r="E51" s="11" t="s">
        <v>77</v>
      </c>
      <c r="F51" s="12">
        <v>36</v>
      </c>
      <c r="G51" s="13">
        <v>86.04</v>
      </c>
      <c r="H51" s="13">
        <v>108.29</v>
      </c>
      <c r="I51" s="13">
        <v>3898.44</v>
      </c>
      <c r="J51" s="14">
        <v>7.9242795456228464E-4</v>
      </c>
    </row>
    <row r="52" spans="1:10" ht="24" customHeight="1" x14ac:dyDescent="0.2">
      <c r="A52" s="10" t="s">
        <v>134</v>
      </c>
      <c r="B52" s="10" t="s">
        <v>135</v>
      </c>
      <c r="C52" s="10" t="s">
        <v>25</v>
      </c>
      <c r="D52" s="10" t="s">
        <v>136</v>
      </c>
      <c r="E52" s="11" t="s">
        <v>137</v>
      </c>
      <c r="F52" s="12">
        <v>25.26</v>
      </c>
      <c r="G52" s="13">
        <v>91.49</v>
      </c>
      <c r="H52" s="13">
        <v>115.15</v>
      </c>
      <c r="I52" s="13">
        <v>2908.68</v>
      </c>
      <c r="J52" s="14">
        <v>5.9124145629437061E-4</v>
      </c>
    </row>
    <row r="53" spans="1:10" ht="26.1" customHeight="1" x14ac:dyDescent="0.2">
      <c r="A53" s="10" t="s">
        <v>138</v>
      </c>
      <c r="B53" s="10" t="s">
        <v>139</v>
      </c>
      <c r="C53" s="10" t="s">
        <v>25</v>
      </c>
      <c r="D53" s="10" t="s">
        <v>140</v>
      </c>
      <c r="E53" s="11" t="s">
        <v>137</v>
      </c>
      <c r="F53" s="12">
        <v>25.26</v>
      </c>
      <c r="G53" s="13">
        <v>28.37</v>
      </c>
      <c r="H53" s="13">
        <v>35.700000000000003</v>
      </c>
      <c r="I53" s="13">
        <v>901.78</v>
      </c>
      <c r="J53" s="14">
        <v>1.8330298295348322E-4</v>
      </c>
    </row>
    <row r="54" spans="1:10" ht="24" customHeight="1" x14ac:dyDescent="0.2">
      <c r="A54" s="5" t="s">
        <v>141</v>
      </c>
      <c r="B54" s="5" t="s">
        <v>20</v>
      </c>
      <c r="C54" s="5"/>
      <c r="D54" s="5" t="s">
        <v>142</v>
      </c>
      <c r="E54" s="6"/>
      <c r="F54" s="7">
        <v>1</v>
      </c>
      <c r="G54" s="7" t="s">
        <v>22</v>
      </c>
      <c r="H54" s="8">
        <v>331349.76000000001</v>
      </c>
      <c r="I54" s="8">
        <v>331349.76000000001</v>
      </c>
      <c r="J54" s="9">
        <v>6.7352790490940978E-2</v>
      </c>
    </row>
    <row r="55" spans="1:10" ht="39" customHeight="1" x14ac:dyDescent="0.2">
      <c r="A55" s="10" t="s">
        <v>143</v>
      </c>
      <c r="B55" s="10" t="s">
        <v>1140</v>
      </c>
      <c r="C55" s="10" t="s">
        <v>35</v>
      </c>
      <c r="D55" s="10" t="s">
        <v>144</v>
      </c>
      <c r="E55" s="11" t="s">
        <v>44</v>
      </c>
      <c r="F55" s="12">
        <v>6</v>
      </c>
      <c r="G55" s="13">
        <v>2136.6</v>
      </c>
      <c r="H55" s="13">
        <v>2689.33</v>
      </c>
      <c r="I55" s="13">
        <v>16135.98</v>
      </c>
      <c r="J55" s="14">
        <v>3.279927772713684E-3</v>
      </c>
    </row>
    <row r="56" spans="1:10" ht="39" customHeight="1" x14ac:dyDescent="0.2">
      <c r="A56" s="10" t="s">
        <v>145</v>
      </c>
      <c r="B56" s="10" t="s">
        <v>1141</v>
      </c>
      <c r="C56" s="10" t="s">
        <v>35</v>
      </c>
      <c r="D56" s="10" t="s">
        <v>146</v>
      </c>
      <c r="E56" s="11" t="s">
        <v>44</v>
      </c>
      <c r="F56" s="12">
        <v>6</v>
      </c>
      <c r="G56" s="13">
        <v>9437.85</v>
      </c>
      <c r="H56" s="13">
        <v>11879.42</v>
      </c>
      <c r="I56" s="13">
        <v>71276.52</v>
      </c>
      <c r="J56" s="14">
        <v>1.4488232973168183E-2</v>
      </c>
    </row>
    <row r="57" spans="1:10" ht="39" customHeight="1" x14ac:dyDescent="0.2">
      <c r="A57" s="10" t="s">
        <v>147</v>
      </c>
      <c r="B57" s="10" t="s">
        <v>1142</v>
      </c>
      <c r="C57" s="10" t="s">
        <v>35</v>
      </c>
      <c r="D57" s="10" t="s">
        <v>148</v>
      </c>
      <c r="E57" s="11" t="s">
        <v>44</v>
      </c>
      <c r="F57" s="12">
        <v>6</v>
      </c>
      <c r="G57" s="13">
        <v>6131.12</v>
      </c>
      <c r="H57" s="13">
        <v>7717.24</v>
      </c>
      <c r="I57" s="13">
        <v>46303.44</v>
      </c>
      <c r="J57" s="14">
        <v>9.4120058916893623E-3</v>
      </c>
    </row>
    <row r="58" spans="1:10" ht="39" customHeight="1" x14ac:dyDescent="0.2">
      <c r="A58" s="10" t="s">
        <v>149</v>
      </c>
      <c r="B58" s="10" t="s">
        <v>1143</v>
      </c>
      <c r="C58" s="10" t="s">
        <v>35</v>
      </c>
      <c r="D58" s="10" t="s">
        <v>150</v>
      </c>
      <c r="E58" s="11" t="s">
        <v>44</v>
      </c>
      <c r="F58" s="12">
        <v>6</v>
      </c>
      <c r="G58" s="13">
        <v>2531.21</v>
      </c>
      <c r="H58" s="13">
        <v>3186.03</v>
      </c>
      <c r="I58" s="13">
        <v>19116.18</v>
      </c>
      <c r="J58" s="14">
        <v>3.8857069536646595E-3</v>
      </c>
    </row>
    <row r="59" spans="1:10" ht="39" customHeight="1" x14ac:dyDescent="0.2">
      <c r="A59" s="10" t="s">
        <v>151</v>
      </c>
      <c r="B59" s="10" t="s">
        <v>1144</v>
      </c>
      <c r="C59" s="10" t="s">
        <v>35</v>
      </c>
      <c r="D59" s="10" t="s">
        <v>152</v>
      </c>
      <c r="E59" s="11" t="s">
        <v>44</v>
      </c>
      <c r="F59" s="12">
        <v>6</v>
      </c>
      <c r="G59" s="13">
        <v>5380.5</v>
      </c>
      <c r="H59" s="13">
        <v>6772.43</v>
      </c>
      <c r="I59" s="13">
        <v>40634.58</v>
      </c>
      <c r="J59" s="14">
        <v>8.2597082714874464E-3</v>
      </c>
    </row>
    <row r="60" spans="1:10" ht="39" customHeight="1" x14ac:dyDescent="0.2">
      <c r="A60" s="10" t="s">
        <v>153</v>
      </c>
      <c r="B60" s="10" t="s">
        <v>1145</v>
      </c>
      <c r="C60" s="10" t="s">
        <v>35</v>
      </c>
      <c r="D60" s="10" t="s">
        <v>154</v>
      </c>
      <c r="E60" s="11" t="s">
        <v>44</v>
      </c>
      <c r="F60" s="12">
        <v>6</v>
      </c>
      <c r="G60" s="13">
        <v>4515</v>
      </c>
      <c r="H60" s="13">
        <v>5683.03</v>
      </c>
      <c r="I60" s="13">
        <v>34098.18</v>
      </c>
      <c r="J60" s="14">
        <v>6.9310675633578057E-3</v>
      </c>
    </row>
    <row r="61" spans="1:10" ht="26.1" customHeight="1" x14ac:dyDescent="0.2">
      <c r="A61" s="10" t="s">
        <v>155</v>
      </c>
      <c r="B61" s="10" t="s">
        <v>1146</v>
      </c>
      <c r="C61" s="10" t="s">
        <v>35</v>
      </c>
      <c r="D61" s="10" t="s">
        <v>156</v>
      </c>
      <c r="E61" s="11" t="s">
        <v>44</v>
      </c>
      <c r="F61" s="12">
        <v>6</v>
      </c>
      <c r="G61" s="13">
        <v>4867.8100000000004</v>
      </c>
      <c r="H61" s="13">
        <v>6127.11</v>
      </c>
      <c r="I61" s="13">
        <v>36762.660000000003</v>
      </c>
      <c r="J61" s="14">
        <v>7.4726709832827285E-3</v>
      </c>
    </row>
    <row r="62" spans="1:10" ht="26.1" customHeight="1" x14ac:dyDescent="0.2">
      <c r="A62" s="10" t="s">
        <v>157</v>
      </c>
      <c r="B62" s="10" t="s">
        <v>1147</v>
      </c>
      <c r="C62" s="10" t="s">
        <v>35</v>
      </c>
      <c r="D62" s="10" t="s">
        <v>158</v>
      </c>
      <c r="E62" s="11" t="s">
        <v>44</v>
      </c>
      <c r="F62" s="12">
        <v>6</v>
      </c>
      <c r="G62" s="13">
        <v>4945.78</v>
      </c>
      <c r="H62" s="13">
        <v>6225.25</v>
      </c>
      <c r="I62" s="13">
        <v>37351.5</v>
      </c>
      <c r="J62" s="14">
        <v>7.5923632901450776E-3</v>
      </c>
    </row>
    <row r="63" spans="1:10" ht="26.1" customHeight="1" x14ac:dyDescent="0.2">
      <c r="A63" s="10" t="s">
        <v>159</v>
      </c>
      <c r="B63" s="10" t="s">
        <v>1148</v>
      </c>
      <c r="C63" s="10" t="s">
        <v>35</v>
      </c>
      <c r="D63" s="10" t="s">
        <v>160</v>
      </c>
      <c r="E63" s="11" t="s">
        <v>44</v>
      </c>
      <c r="F63" s="12">
        <v>6</v>
      </c>
      <c r="G63" s="13">
        <v>3734.6</v>
      </c>
      <c r="H63" s="13">
        <v>4700.74</v>
      </c>
      <c r="I63" s="13">
        <v>28204.44</v>
      </c>
      <c r="J63" s="14">
        <v>5.7330590438161638E-3</v>
      </c>
    </row>
    <row r="64" spans="1:10" ht="39" customHeight="1" x14ac:dyDescent="0.2">
      <c r="A64" s="10" t="s">
        <v>161</v>
      </c>
      <c r="B64" s="10" t="s">
        <v>1149</v>
      </c>
      <c r="C64" s="10" t="s">
        <v>35</v>
      </c>
      <c r="D64" s="10" t="s">
        <v>162</v>
      </c>
      <c r="E64" s="11" t="s">
        <v>44</v>
      </c>
      <c r="F64" s="12">
        <v>12</v>
      </c>
      <c r="G64" s="13">
        <v>32.36</v>
      </c>
      <c r="H64" s="13">
        <v>40.729999999999997</v>
      </c>
      <c r="I64" s="13">
        <v>488.76</v>
      </c>
      <c r="J64" s="14">
        <v>9.9349249205287821E-5</v>
      </c>
    </row>
    <row r="65" spans="1:10" ht="39" customHeight="1" x14ac:dyDescent="0.2">
      <c r="A65" s="10" t="s">
        <v>163</v>
      </c>
      <c r="B65" s="10" t="s">
        <v>1150</v>
      </c>
      <c r="C65" s="10" t="s">
        <v>35</v>
      </c>
      <c r="D65" s="10" t="s">
        <v>164</v>
      </c>
      <c r="E65" s="11" t="s">
        <v>44</v>
      </c>
      <c r="F65" s="12">
        <v>12</v>
      </c>
      <c r="G65" s="13">
        <v>32.36</v>
      </c>
      <c r="H65" s="13">
        <v>40.729999999999997</v>
      </c>
      <c r="I65" s="13">
        <v>488.76</v>
      </c>
      <c r="J65" s="14">
        <v>9.9349249205287821E-5</v>
      </c>
    </row>
    <row r="66" spans="1:10" ht="51.95" customHeight="1" x14ac:dyDescent="0.2">
      <c r="A66" s="10" t="s">
        <v>165</v>
      </c>
      <c r="B66" s="10" t="s">
        <v>1151</v>
      </c>
      <c r="C66" s="10" t="s">
        <v>35</v>
      </c>
      <c r="D66" s="10" t="s">
        <v>166</v>
      </c>
      <c r="E66" s="11" t="s">
        <v>44</v>
      </c>
      <c r="F66" s="12">
        <v>12</v>
      </c>
      <c r="G66" s="13">
        <v>32.36</v>
      </c>
      <c r="H66" s="13">
        <v>40.729999999999997</v>
      </c>
      <c r="I66" s="13">
        <v>488.76</v>
      </c>
      <c r="J66" s="14">
        <v>9.9349249205287821E-5</v>
      </c>
    </row>
    <row r="67" spans="1:10" ht="24" customHeight="1" x14ac:dyDescent="0.2">
      <c r="A67" s="5" t="s">
        <v>167</v>
      </c>
      <c r="B67" s="5" t="s">
        <v>20</v>
      </c>
      <c r="C67" s="5"/>
      <c r="D67" s="5" t="s">
        <v>168</v>
      </c>
      <c r="E67" s="6"/>
      <c r="F67" s="7">
        <v>1</v>
      </c>
      <c r="G67" s="7" t="s">
        <v>22</v>
      </c>
      <c r="H67" s="8">
        <v>4186.92</v>
      </c>
      <c r="I67" s="8">
        <v>4186.92</v>
      </c>
      <c r="J67" s="9">
        <v>8.5106669629798611E-4</v>
      </c>
    </row>
    <row r="68" spans="1:10" ht="39" customHeight="1" x14ac:dyDescent="0.2">
      <c r="A68" s="10" t="s">
        <v>169</v>
      </c>
      <c r="B68" s="10" t="s">
        <v>1152</v>
      </c>
      <c r="C68" s="10" t="s">
        <v>35</v>
      </c>
      <c r="D68" s="10" t="s">
        <v>170</v>
      </c>
      <c r="E68" s="11" t="s">
        <v>44</v>
      </c>
      <c r="F68" s="12">
        <v>6</v>
      </c>
      <c r="G68" s="13">
        <v>47.73</v>
      </c>
      <c r="H68" s="13">
        <v>60.07</v>
      </c>
      <c r="I68" s="13">
        <v>360.42</v>
      </c>
      <c r="J68" s="14">
        <v>7.3261838936430635E-5</v>
      </c>
    </row>
    <row r="69" spans="1:10" ht="26.1" customHeight="1" x14ac:dyDescent="0.2">
      <c r="A69" s="10" t="s">
        <v>171</v>
      </c>
      <c r="B69" s="10" t="s">
        <v>172</v>
      </c>
      <c r="C69" s="10" t="s">
        <v>25</v>
      </c>
      <c r="D69" s="10" t="s">
        <v>173</v>
      </c>
      <c r="E69" s="11" t="s">
        <v>77</v>
      </c>
      <c r="F69" s="12">
        <v>18</v>
      </c>
      <c r="G69" s="13">
        <v>17.25</v>
      </c>
      <c r="H69" s="13">
        <v>21.71</v>
      </c>
      <c r="I69" s="13">
        <v>390.78</v>
      </c>
      <c r="J69" s="14">
        <v>7.9433054268848458E-5</v>
      </c>
    </row>
    <row r="70" spans="1:10" ht="39" customHeight="1" x14ac:dyDescent="0.2">
      <c r="A70" s="10" t="s">
        <v>174</v>
      </c>
      <c r="B70" s="10" t="s">
        <v>175</v>
      </c>
      <c r="C70" s="10" t="s">
        <v>25</v>
      </c>
      <c r="D70" s="10" t="s">
        <v>176</v>
      </c>
      <c r="E70" s="11" t="s">
        <v>77</v>
      </c>
      <c r="F70" s="12">
        <v>6</v>
      </c>
      <c r="G70" s="13">
        <v>52.35</v>
      </c>
      <c r="H70" s="13">
        <v>65.89</v>
      </c>
      <c r="I70" s="13">
        <v>395.34</v>
      </c>
      <c r="J70" s="14">
        <v>8.0359956176484339E-5</v>
      </c>
    </row>
    <row r="71" spans="1:10" ht="39" customHeight="1" x14ac:dyDescent="0.2">
      <c r="A71" s="10" t="s">
        <v>177</v>
      </c>
      <c r="B71" s="10" t="s">
        <v>178</v>
      </c>
      <c r="C71" s="10" t="s">
        <v>25</v>
      </c>
      <c r="D71" s="10" t="s">
        <v>179</v>
      </c>
      <c r="E71" s="11" t="s">
        <v>66</v>
      </c>
      <c r="F71" s="12">
        <v>92.4</v>
      </c>
      <c r="G71" s="13">
        <v>5.52</v>
      </c>
      <c r="H71" s="13">
        <v>6.94</v>
      </c>
      <c r="I71" s="13">
        <v>641.25</v>
      </c>
      <c r="J71" s="14">
        <v>1.3034558076129555E-4</v>
      </c>
    </row>
    <row r="72" spans="1:10" ht="26.1" customHeight="1" x14ac:dyDescent="0.2">
      <c r="A72" s="10" t="s">
        <v>180</v>
      </c>
      <c r="B72" s="10" t="s">
        <v>181</v>
      </c>
      <c r="C72" s="10" t="s">
        <v>25</v>
      </c>
      <c r="D72" s="10" t="s">
        <v>182</v>
      </c>
      <c r="E72" s="11" t="s">
        <v>77</v>
      </c>
      <c r="F72" s="12">
        <v>6</v>
      </c>
      <c r="G72" s="13">
        <v>11.98</v>
      </c>
      <c r="H72" s="13">
        <v>15.07</v>
      </c>
      <c r="I72" s="13">
        <v>90.42</v>
      </c>
      <c r="J72" s="14">
        <v>1.8379489142200927E-5</v>
      </c>
    </row>
    <row r="73" spans="1:10" ht="39" customHeight="1" x14ac:dyDescent="0.2">
      <c r="A73" s="10" t="s">
        <v>183</v>
      </c>
      <c r="B73" s="10" t="s">
        <v>184</v>
      </c>
      <c r="C73" s="10" t="s">
        <v>25</v>
      </c>
      <c r="D73" s="10" t="s">
        <v>185</v>
      </c>
      <c r="E73" s="11" t="s">
        <v>66</v>
      </c>
      <c r="F73" s="12">
        <v>57</v>
      </c>
      <c r="G73" s="13">
        <v>18.079999999999998</v>
      </c>
      <c r="H73" s="13">
        <v>22.75</v>
      </c>
      <c r="I73" s="13">
        <v>1296.75</v>
      </c>
      <c r="J73" s="14">
        <v>2.6358772998395324E-4</v>
      </c>
    </row>
    <row r="74" spans="1:10" ht="51.95" customHeight="1" x14ac:dyDescent="0.2">
      <c r="A74" s="10" t="s">
        <v>186</v>
      </c>
      <c r="B74" s="10" t="s">
        <v>187</v>
      </c>
      <c r="C74" s="10" t="s">
        <v>25</v>
      </c>
      <c r="D74" s="10" t="s">
        <v>188</v>
      </c>
      <c r="E74" s="11" t="s">
        <v>77</v>
      </c>
      <c r="F74" s="12">
        <v>12</v>
      </c>
      <c r="G74" s="13">
        <v>19.37</v>
      </c>
      <c r="H74" s="13">
        <v>24.38</v>
      </c>
      <c r="I74" s="13">
        <v>292.56</v>
      </c>
      <c r="J74" s="14">
        <v>5.9468075021480904E-5</v>
      </c>
    </row>
    <row r="75" spans="1:10" ht="39" customHeight="1" x14ac:dyDescent="0.2">
      <c r="A75" s="10" t="s">
        <v>189</v>
      </c>
      <c r="B75" s="10" t="s">
        <v>1153</v>
      </c>
      <c r="C75" s="10" t="s">
        <v>35</v>
      </c>
      <c r="D75" s="10" t="s">
        <v>190</v>
      </c>
      <c r="E75" s="11" t="s">
        <v>44</v>
      </c>
      <c r="F75" s="12">
        <v>60</v>
      </c>
      <c r="G75" s="13">
        <v>9.5299999999999994</v>
      </c>
      <c r="H75" s="13">
        <v>11.99</v>
      </c>
      <c r="I75" s="13">
        <v>719.4</v>
      </c>
      <c r="J75" s="14">
        <v>1.4623097200729205E-4</v>
      </c>
    </row>
    <row r="76" spans="1:10" ht="24" customHeight="1" x14ac:dyDescent="0.2">
      <c r="A76" s="5" t="s">
        <v>191</v>
      </c>
      <c r="B76" s="5" t="s">
        <v>20</v>
      </c>
      <c r="C76" s="5"/>
      <c r="D76" s="5" t="s">
        <v>192</v>
      </c>
      <c r="E76" s="6"/>
      <c r="F76" s="7">
        <v>1</v>
      </c>
      <c r="G76" s="7" t="s">
        <v>22</v>
      </c>
      <c r="H76" s="8">
        <v>3321.84</v>
      </c>
      <c r="I76" s="8">
        <v>3321.84</v>
      </c>
      <c r="J76" s="9">
        <v>6.7522364755727416E-4</v>
      </c>
    </row>
    <row r="77" spans="1:10" ht="39" customHeight="1" x14ac:dyDescent="0.2">
      <c r="A77" s="10" t="s">
        <v>193</v>
      </c>
      <c r="B77" s="10" t="s">
        <v>194</v>
      </c>
      <c r="C77" s="10" t="s">
        <v>25</v>
      </c>
      <c r="D77" s="10" t="s">
        <v>195</v>
      </c>
      <c r="E77" s="11" t="s">
        <v>77</v>
      </c>
      <c r="F77" s="12">
        <v>6</v>
      </c>
      <c r="G77" s="13">
        <v>407.67</v>
      </c>
      <c r="H77" s="13">
        <v>513.13</v>
      </c>
      <c r="I77" s="13">
        <v>3078.78</v>
      </c>
      <c r="J77" s="14">
        <v>6.2581733666473534E-4</v>
      </c>
    </row>
    <row r="78" spans="1:10" ht="26.1" customHeight="1" x14ac:dyDescent="0.2">
      <c r="A78" s="10" t="s">
        <v>196</v>
      </c>
      <c r="B78" s="10" t="s">
        <v>1154</v>
      </c>
      <c r="C78" s="10" t="s">
        <v>35</v>
      </c>
      <c r="D78" s="10" t="s">
        <v>197</v>
      </c>
      <c r="E78" s="11" t="s">
        <v>44</v>
      </c>
      <c r="F78" s="12">
        <v>6</v>
      </c>
      <c r="G78" s="13">
        <v>32.19</v>
      </c>
      <c r="H78" s="13">
        <v>40.51</v>
      </c>
      <c r="I78" s="13">
        <v>243.06</v>
      </c>
      <c r="J78" s="14">
        <v>4.9406310892538785E-5</v>
      </c>
    </row>
    <row r="79" spans="1:10" ht="24" customHeight="1" x14ac:dyDescent="0.2">
      <c r="A79" s="5" t="s">
        <v>198</v>
      </c>
      <c r="B79" s="5" t="s">
        <v>20</v>
      </c>
      <c r="C79" s="5"/>
      <c r="D79" s="5" t="s">
        <v>199</v>
      </c>
      <c r="E79" s="6"/>
      <c r="F79" s="7">
        <v>1</v>
      </c>
      <c r="G79" s="7" t="s">
        <v>22</v>
      </c>
      <c r="H79" s="8">
        <v>137530.67000000001</v>
      </c>
      <c r="I79" s="8">
        <v>137530.67000000001</v>
      </c>
      <c r="J79" s="9">
        <v>2.7955579031017679E-2</v>
      </c>
    </row>
    <row r="80" spans="1:10" ht="26.1" customHeight="1" x14ac:dyDescent="0.2">
      <c r="A80" s="10" t="s">
        <v>200</v>
      </c>
      <c r="B80" s="10" t="s">
        <v>1155</v>
      </c>
      <c r="C80" s="10" t="s">
        <v>35</v>
      </c>
      <c r="D80" s="10" t="s">
        <v>201</v>
      </c>
      <c r="E80" s="11" t="s">
        <v>44</v>
      </c>
      <c r="F80" s="12">
        <v>6</v>
      </c>
      <c r="G80" s="13">
        <v>1823.99</v>
      </c>
      <c r="H80" s="13">
        <v>2295.85</v>
      </c>
      <c r="I80" s="13">
        <v>13775.1</v>
      </c>
      <c r="J80" s="14">
        <v>2.8000365061129394E-3</v>
      </c>
    </row>
    <row r="81" spans="1:10" ht="51.95" customHeight="1" x14ac:dyDescent="0.2">
      <c r="A81" s="10" t="s">
        <v>202</v>
      </c>
      <c r="B81" s="10" t="s">
        <v>1156</v>
      </c>
      <c r="C81" s="10" t="s">
        <v>35</v>
      </c>
      <c r="D81" s="10" t="s">
        <v>203</v>
      </c>
      <c r="E81" s="11" t="s">
        <v>44</v>
      </c>
      <c r="F81" s="12">
        <v>6</v>
      </c>
      <c r="G81" s="13">
        <v>5764.23</v>
      </c>
      <c r="H81" s="13">
        <v>7255.43</v>
      </c>
      <c r="I81" s="13">
        <v>43532.58</v>
      </c>
      <c r="J81" s="14">
        <v>8.8487788259455115E-3</v>
      </c>
    </row>
    <row r="82" spans="1:10" ht="39" customHeight="1" x14ac:dyDescent="0.2">
      <c r="A82" s="10" t="s">
        <v>204</v>
      </c>
      <c r="B82" s="10" t="s">
        <v>205</v>
      </c>
      <c r="C82" s="10" t="s">
        <v>25</v>
      </c>
      <c r="D82" s="10" t="s">
        <v>206</v>
      </c>
      <c r="E82" s="11" t="s">
        <v>207</v>
      </c>
      <c r="F82" s="12">
        <v>842.4</v>
      </c>
      <c r="G82" s="13">
        <v>3.95</v>
      </c>
      <c r="H82" s="13">
        <v>4.97</v>
      </c>
      <c r="I82" s="13">
        <v>4186.72</v>
      </c>
      <c r="J82" s="14">
        <v>8.5102604270554597E-4</v>
      </c>
    </row>
    <row r="83" spans="1:10" ht="39" customHeight="1" x14ac:dyDescent="0.2">
      <c r="A83" s="10" t="s">
        <v>208</v>
      </c>
      <c r="B83" s="10" t="s">
        <v>209</v>
      </c>
      <c r="C83" s="10" t="s">
        <v>25</v>
      </c>
      <c r="D83" s="10" t="s">
        <v>210</v>
      </c>
      <c r="E83" s="11" t="s">
        <v>207</v>
      </c>
      <c r="F83" s="12">
        <v>116</v>
      </c>
      <c r="G83" s="13">
        <v>60.47</v>
      </c>
      <c r="H83" s="13">
        <v>76.11</v>
      </c>
      <c r="I83" s="13">
        <v>8828.76</v>
      </c>
      <c r="J83" s="14">
        <v>1.7946040539603832E-3</v>
      </c>
    </row>
    <row r="84" spans="1:10" ht="51.95" customHeight="1" x14ac:dyDescent="0.2">
      <c r="A84" s="10" t="s">
        <v>211</v>
      </c>
      <c r="B84" s="10" t="s">
        <v>212</v>
      </c>
      <c r="C84" s="10" t="s">
        <v>25</v>
      </c>
      <c r="D84" s="10" t="s">
        <v>213</v>
      </c>
      <c r="E84" s="11" t="s">
        <v>207</v>
      </c>
      <c r="F84" s="12">
        <v>716.04</v>
      </c>
      <c r="G84" s="13">
        <v>74.569999999999993</v>
      </c>
      <c r="H84" s="13">
        <v>93.86</v>
      </c>
      <c r="I84" s="13">
        <v>67207.509999999995</v>
      </c>
      <c r="J84" s="14">
        <v>1.3661133602293299E-2</v>
      </c>
    </row>
    <row r="85" spans="1:10" ht="24" customHeight="1" x14ac:dyDescent="0.2">
      <c r="A85" s="5" t="s">
        <v>214</v>
      </c>
      <c r="B85" s="5" t="s">
        <v>20</v>
      </c>
      <c r="C85" s="5"/>
      <c r="D85" s="5" t="s">
        <v>215</v>
      </c>
      <c r="E85" s="6"/>
      <c r="F85" s="7">
        <v>1</v>
      </c>
      <c r="G85" s="7" t="s">
        <v>22</v>
      </c>
      <c r="H85" s="8">
        <v>41004.160000000003</v>
      </c>
      <c r="I85" s="8">
        <v>41004.160000000003</v>
      </c>
      <c r="J85" s="9">
        <v>8.3348320449576369E-3</v>
      </c>
    </row>
    <row r="86" spans="1:10" ht="26.1" customHeight="1" x14ac:dyDescent="0.2">
      <c r="A86" s="10" t="s">
        <v>216</v>
      </c>
      <c r="B86" s="10" t="s">
        <v>1158</v>
      </c>
      <c r="C86" s="10" t="s">
        <v>35</v>
      </c>
      <c r="D86" s="10" t="s">
        <v>217</v>
      </c>
      <c r="E86" s="11" t="s">
        <v>218</v>
      </c>
      <c r="F86" s="12">
        <v>3463.19</v>
      </c>
      <c r="G86" s="13">
        <v>9.41</v>
      </c>
      <c r="H86" s="13">
        <v>11.84</v>
      </c>
      <c r="I86" s="13">
        <v>41004.160000000003</v>
      </c>
      <c r="J86" s="14">
        <v>8.3348320449576369E-3</v>
      </c>
    </row>
    <row r="87" spans="1:10" ht="24" customHeight="1" x14ac:dyDescent="0.2">
      <c r="A87" s="5" t="s">
        <v>219</v>
      </c>
      <c r="B87" s="5" t="s">
        <v>20</v>
      </c>
      <c r="C87" s="5"/>
      <c r="D87" s="5" t="s">
        <v>220</v>
      </c>
      <c r="E87" s="6"/>
      <c r="F87" s="7">
        <v>1</v>
      </c>
      <c r="G87" s="7" t="s">
        <v>22</v>
      </c>
      <c r="H87" s="8">
        <v>23318.76</v>
      </c>
      <c r="I87" s="8">
        <v>23318.76</v>
      </c>
      <c r="J87" s="9">
        <v>4.7399568262507111E-3</v>
      </c>
    </row>
    <row r="88" spans="1:10" ht="24" customHeight="1" x14ac:dyDescent="0.2">
      <c r="A88" s="10" t="s">
        <v>221</v>
      </c>
      <c r="B88" s="10" t="s">
        <v>1159</v>
      </c>
      <c r="C88" s="10" t="s">
        <v>35</v>
      </c>
      <c r="D88" s="10" t="s">
        <v>222</v>
      </c>
      <c r="E88" s="11" t="s">
        <v>44</v>
      </c>
      <c r="F88" s="12">
        <v>6</v>
      </c>
      <c r="G88" s="13">
        <v>3087.68</v>
      </c>
      <c r="H88" s="13">
        <v>3886.46</v>
      </c>
      <c r="I88" s="13">
        <v>23318.76</v>
      </c>
      <c r="J88" s="14">
        <v>4.7399568262507111E-3</v>
      </c>
    </row>
    <row r="89" spans="1:10" ht="14.25" customHeight="1" x14ac:dyDescent="0.2">
      <c r="A89" s="19"/>
      <c r="B89" s="19"/>
      <c r="C89" s="19"/>
      <c r="D89" s="19"/>
      <c r="E89" s="19"/>
      <c r="F89" s="19"/>
      <c r="G89" s="19"/>
      <c r="H89" s="19"/>
      <c r="I89" s="19"/>
      <c r="J89" s="19"/>
    </row>
    <row r="90" spans="1:10" x14ac:dyDescent="0.2">
      <c r="A90" s="334"/>
      <c r="B90" s="334"/>
      <c r="C90" s="334"/>
      <c r="D90" s="18"/>
      <c r="E90" s="17"/>
      <c r="F90" s="333" t="s">
        <v>223</v>
      </c>
      <c r="G90" s="334"/>
      <c r="H90" s="175">
        <v>3908553.9</v>
      </c>
      <c r="I90" s="176"/>
      <c r="J90" s="176"/>
    </row>
    <row r="91" spans="1:10" ht="14.25" customHeight="1" x14ac:dyDescent="0.2">
      <c r="A91" s="334"/>
      <c r="B91" s="334"/>
      <c r="C91" s="334"/>
      <c r="D91" s="18"/>
      <c r="E91" s="17"/>
      <c r="F91" s="333" t="s">
        <v>224</v>
      </c>
      <c r="G91" s="333"/>
      <c r="H91" s="175">
        <v>1011060.53</v>
      </c>
      <c r="I91" s="176"/>
      <c r="J91" s="176"/>
    </row>
    <row r="92" spans="1:10" x14ac:dyDescent="0.2">
      <c r="A92" s="334"/>
      <c r="B92" s="334"/>
      <c r="C92" s="334"/>
      <c r="D92" s="18"/>
      <c r="E92" s="17"/>
      <c r="F92" s="333" t="s">
        <v>225</v>
      </c>
      <c r="G92" s="334"/>
      <c r="H92" s="175">
        <v>4919614.43</v>
      </c>
      <c r="I92" s="176"/>
      <c r="J92" s="176"/>
    </row>
    <row r="93" spans="1:10" ht="60" customHeight="1" x14ac:dyDescent="0.2">
      <c r="A93" s="16"/>
      <c r="B93" s="16"/>
      <c r="C93" s="16"/>
      <c r="D93" s="16"/>
      <c r="E93" s="16"/>
      <c r="F93" s="16"/>
      <c r="G93" s="16"/>
      <c r="H93" s="16"/>
      <c r="I93" s="16"/>
      <c r="J93" s="16"/>
    </row>
    <row r="94" spans="1:10" ht="69.95" customHeight="1" x14ac:dyDescent="0.2">
      <c r="A94" s="335" t="s">
        <v>1103</v>
      </c>
      <c r="B94" s="325"/>
      <c r="C94" s="325"/>
      <c r="D94" s="325"/>
      <c r="E94" s="325"/>
      <c r="F94" s="325"/>
      <c r="G94" s="325"/>
      <c r="H94" s="325"/>
      <c r="I94" s="325"/>
      <c r="J94" s="325"/>
    </row>
  </sheetData>
  <mergeCells count="14">
    <mergeCell ref="A92:C92"/>
    <mergeCell ref="F92:G92"/>
    <mergeCell ref="A94:J94"/>
    <mergeCell ref="A4:J4"/>
    <mergeCell ref="A90:C90"/>
    <mergeCell ref="F90:G90"/>
    <mergeCell ref="A91:C91"/>
    <mergeCell ref="F91:G91"/>
    <mergeCell ref="E1:F1"/>
    <mergeCell ref="G1:H1"/>
    <mergeCell ref="I1:J1"/>
    <mergeCell ref="E2:F2"/>
    <mergeCell ref="G2:H2"/>
    <mergeCell ref="I2:J2"/>
  </mergeCells>
  <pageMargins left="0" right="0" top="0" bottom="0" header="0" footer="0"/>
  <pageSetup paperSize="9" scale="56" fitToHeight="0" orientation="portrait" r:id="rId1"/>
  <rowBreaks count="2" manualBreakCount="2">
    <brk id="72" max="9" man="1"/>
    <brk id="9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A006A-FACC-4BDD-BB88-0EE673FDD8FF}">
  <dimension ref="A1:L43"/>
  <sheetViews>
    <sheetView view="pageBreakPreview" topLeftCell="A3" zoomScale="85" zoomScaleNormal="85" zoomScaleSheetLayoutView="85" workbookViewId="0">
      <selection activeCell="C12" sqref="C12"/>
    </sheetView>
  </sheetViews>
  <sheetFormatPr defaultRowHeight="15" x14ac:dyDescent="0.25"/>
  <cols>
    <col min="1" max="1" width="4.125" style="213" bestFit="1" customWidth="1"/>
    <col min="2" max="2" width="13.25" style="213" bestFit="1" customWidth="1"/>
    <col min="3" max="3" width="63.625" style="213" bestFit="1" customWidth="1"/>
    <col min="4" max="4" width="3.875" style="213" bestFit="1" customWidth="1"/>
    <col min="5" max="5" width="16.625" style="213" bestFit="1" customWidth="1"/>
    <col min="6" max="6" width="17" style="213" bestFit="1" customWidth="1"/>
    <col min="7" max="7" width="15.375" style="213" bestFit="1" customWidth="1"/>
    <col min="8" max="11" width="11.75" style="213" bestFit="1" customWidth="1"/>
    <col min="12" max="12" width="11.75" style="213" customWidth="1"/>
    <col min="13" max="16384" width="9" style="213"/>
  </cols>
  <sheetData>
    <row r="1" spans="1:12" ht="30" customHeight="1" x14ac:dyDescent="0.35">
      <c r="A1" s="337" t="s">
        <v>1279</v>
      </c>
      <c r="B1" s="337"/>
      <c r="C1" s="337"/>
      <c r="D1" s="337"/>
      <c r="E1" s="337"/>
      <c r="F1" s="337"/>
      <c r="G1" s="337"/>
      <c r="H1" s="337"/>
      <c r="I1" s="337"/>
      <c r="J1" s="337"/>
      <c r="K1" s="337"/>
      <c r="L1" s="337"/>
    </row>
    <row r="2" spans="1:12" ht="38.25" x14ac:dyDescent="0.25">
      <c r="A2" s="209" t="s">
        <v>1046</v>
      </c>
      <c r="B2" s="209" t="s">
        <v>1243</v>
      </c>
      <c r="C2" s="209" t="s">
        <v>1244</v>
      </c>
      <c r="D2" s="209" t="s">
        <v>44</v>
      </c>
      <c r="E2" s="210"/>
      <c r="F2" s="211" t="s">
        <v>1245</v>
      </c>
      <c r="G2" s="210"/>
      <c r="H2" s="211" t="s">
        <v>1245</v>
      </c>
      <c r="I2" s="209" t="s">
        <v>1246</v>
      </c>
      <c r="J2" s="212" t="s">
        <v>1245</v>
      </c>
      <c r="K2" s="209" t="s">
        <v>1022</v>
      </c>
      <c r="L2" s="209" t="s">
        <v>1247</v>
      </c>
    </row>
    <row r="3" spans="1:12" ht="30" x14ac:dyDescent="0.25">
      <c r="A3" s="214">
        <v>1</v>
      </c>
      <c r="B3" s="215" t="s">
        <v>1248</v>
      </c>
      <c r="C3" s="216" t="s">
        <v>1249</v>
      </c>
      <c r="D3" s="214" t="s">
        <v>1250</v>
      </c>
      <c r="E3" s="217">
        <v>20000</v>
      </c>
      <c r="F3" s="217">
        <v>21186.38</v>
      </c>
      <c r="G3" s="218">
        <v>15389</v>
      </c>
      <c r="H3" s="217">
        <v>16238</v>
      </c>
      <c r="I3" s="217">
        <v>23897.5</v>
      </c>
      <c r="J3" s="217"/>
      <c r="K3" s="217">
        <f>SUM(F3+H3+I3)</f>
        <v>61321.880000000005</v>
      </c>
      <c r="L3" s="217">
        <f>K3/3</f>
        <v>20440.626666666667</v>
      </c>
    </row>
    <row r="4" spans="1:12" ht="38.25" x14ac:dyDescent="0.25">
      <c r="A4" s="214"/>
      <c r="B4" s="215"/>
      <c r="C4" s="209" t="s">
        <v>1244</v>
      </c>
      <c r="D4" s="209" t="s">
        <v>44</v>
      </c>
      <c r="F4" s="212" t="s">
        <v>1245</v>
      </c>
      <c r="G4" s="209" t="s">
        <v>1251</v>
      </c>
      <c r="H4" s="211" t="s">
        <v>1245</v>
      </c>
      <c r="I4" s="209"/>
      <c r="J4" s="211" t="s">
        <v>1245</v>
      </c>
      <c r="K4" s="209" t="s">
        <v>1022</v>
      </c>
      <c r="L4" s="209" t="s">
        <v>1247</v>
      </c>
    </row>
    <row r="5" spans="1:12" ht="30" x14ac:dyDescent="0.25">
      <c r="A5" s="214">
        <v>2</v>
      </c>
      <c r="B5" s="215" t="s">
        <v>1248</v>
      </c>
      <c r="C5" s="219" t="s">
        <v>1252</v>
      </c>
      <c r="D5" s="214" t="s">
        <v>1250</v>
      </c>
      <c r="E5" s="217">
        <v>1850</v>
      </c>
      <c r="F5" s="217"/>
      <c r="G5" s="217">
        <v>784.81</v>
      </c>
      <c r="H5" s="217">
        <v>1633.81</v>
      </c>
      <c r="I5" s="217">
        <v>819.97</v>
      </c>
      <c r="J5" s="217">
        <v>1259.07</v>
      </c>
      <c r="K5" s="217">
        <f>SUM(J5+H5+E5)</f>
        <v>4742.88</v>
      </c>
      <c r="L5" s="220">
        <f>K5/3</f>
        <v>1580.96</v>
      </c>
    </row>
    <row r="6" spans="1:12" ht="38.25" x14ac:dyDescent="0.25">
      <c r="A6" s="214"/>
      <c r="B6" s="215"/>
      <c r="C6" s="209" t="s">
        <v>1244</v>
      </c>
      <c r="D6" s="209" t="s">
        <v>44</v>
      </c>
      <c r="E6" s="210"/>
      <c r="F6" s="211" t="s">
        <v>1245</v>
      </c>
      <c r="G6" s="210"/>
      <c r="H6" s="211" t="s">
        <v>1245</v>
      </c>
      <c r="J6" s="211" t="s">
        <v>1245</v>
      </c>
      <c r="K6" s="209" t="s">
        <v>1022</v>
      </c>
      <c r="L6" s="209" t="s">
        <v>1247</v>
      </c>
    </row>
    <row r="7" spans="1:12" ht="30" x14ac:dyDescent="0.25">
      <c r="A7" s="214">
        <v>3</v>
      </c>
      <c r="B7" s="215" t="s">
        <v>1248</v>
      </c>
      <c r="C7" s="219" t="s">
        <v>1268</v>
      </c>
      <c r="D7" s="214" t="s">
        <v>1250</v>
      </c>
      <c r="E7" s="217">
        <v>19781.61</v>
      </c>
      <c r="F7" s="220"/>
      <c r="G7" s="217">
        <v>19695.080000000002</v>
      </c>
      <c r="H7" s="217"/>
      <c r="I7" s="217">
        <v>24754.91</v>
      </c>
      <c r="J7" s="221"/>
      <c r="K7" s="217">
        <f>E7+G7+I7</f>
        <v>64231.600000000006</v>
      </c>
      <c r="L7" s="217">
        <f>K7/3</f>
        <v>21410.533333333336</v>
      </c>
    </row>
    <row r="8" spans="1:12" ht="38.25" x14ac:dyDescent="0.25">
      <c r="A8" s="214"/>
      <c r="B8" s="215"/>
      <c r="C8" s="209" t="s">
        <v>1244</v>
      </c>
      <c r="D8" s="209" t="s">
        <v>44</v>
      </c>
      <c r="E8" s="209" t="s">
        <v>1253</v>
      </c>
      <c r="F8" s="211" t="s">
        <v>1245</v>
      </c>
      <c r="G8" s="210"/>
      <c r="H8" s="211" t="s">
        <v>1245</v>
      </c>
      <c r="I8" s="209"/>
      <c r="J8" s="211" t="s">
        <v>1245</v>
      </c>
      <c r="K8" s="209" t="s">
        <v>1022</v>
      </c>
      <c r="L8" s="209" t="s">
        <v>1247</v>
      </c>
    </row>
    <row r="9" spans="1:12" ht="30" x14ac:dyDescent="0.25">
      <c r="A9" s="214">
        <v>4</v>
      </c>
      <c r="B9" s="215" t="s">
        <v>1248</v>
      </c>
      <c r="C9" s="216" t="s">
        <v>945</v>
      </c>
      <c r="D9" s="214" t="s">
        <v>1250</v>
      </c>
      <c r="E9" s="217">
        <v>1039</v>
      </c>
      <c r="F9" s="220">
        <v>1430.94</v>
      </c>
      <c r="G9" s="217">
        <v>1295.4000000000001</v>
      </c>
      <c r="H9" s="217">
        <v>1165</v>
      </c>
      <c r="I9" s="217">
        <v>3114</v>
      </c>
      <c r="J9" s="217">
        <v>3208.75</v>
      </c>
      <c r="K9" s="217">
        <f>SUM(F9+H9+J9)</f>
        <v>5804.6900000000005</v>
      </c>
      <c r="L9" s="217">
        <f>K9/3</f>
        <v>1934.8966666666668</v>
      </c>
    </row>
    <row r="10" spans="1:12" s="223" customFormat="1" ht="39" customHeight="1" x14ac:dyDescent="0.25">
      <c r="A10" s="214"/>
      <c r="B10" s="215"/>
      <c r="C10" s="209" t="s">
        <v>1244</v>
      </c>
      <c r="D10" s="209" t="s">
        <v>44</v>
      </c>
      <c r="E10" s="222"/>
      <c r="F10" s="212" t="s">
        <v>1245</v>
      </c>
      <c r="G10" s="217"/>
      <c r="H10" s="212" t="s">
        <v>1245</v>
      </c>
      <c r="I10" s="217"/>
      <c r="J10" s="212" t="s">
        <v>1245</v>
      </c>
      <c r="K10" s="209" t="s">
        <v>1022</v>
      </c>
      <c r="L10" s="209" t="s">
        <v>1247</v>
      </c>
    </row>
    <row r="11" spans="1:12" ht="30" x14ac:dyDescent="0.25">
      <c r="A11" s="214">
        <v>5</v>
      </c>
      <c r="B11" s="215" t="s">
        <v>1254</v>
      </c>
      <c r="C11" s="219" t="s">
        <v>1255</v>
      </c>
      <c r="D11" s="214" t="s">
        <v>1250</v>
      </c>
      <c r="E11" s="217">
        <v>41.25</v>
      </c>
      <c r="F11" s="217"/>
      <c r="G11" s="217">
        <v>19</v>
      </c>
      <c r="H11" s="217"/>
      <c r="I11" s="217">
        <v>39.53</v>
      </c>
      <c r="J11" s="217"/>
      <c r="K11" s="217">
        <f>SUM(E11+G11+I11)</f>
        <v>99.78</v>
      </c>
      <c r="L11" s="217">
        <f>K11/3</f>
        <v>33.26</v>
      </c>
    </row>
    <row r="12" spans="1:12" ht="36" customHeight="1" x14ac:dyDescent="0.25">
      <c r="A12" s="214"/>
      <c r="B12" s="215"/>
      <c r="C12" s="209" t="s">
        <v>1244</v>
      </c>
      <c r="D12" s="209" t="s">
        <v>44</v>
      </c>
      <c r="E12" s="217"/>
      <c r="F12" s="212" t="s">
        <v>1245</v>
      </c>
      <c r="G12" s="217"/>
      <c r="H12" s="212" t="s">
        <v>1245</v>
      </c>
      <c r="I12" s="217"/>
      <c r="J12" s="212" t="s">
        <v>1245</v>
      </c>
      <c r="K12" s="209" t="s">
        <v>1022</v>
      </c>
      <c r="L12" s="209" t="s">
        <v>1247</v>
      </c>
    </row>
    <row r="13" spans="1:12" ht="30" x14ac:dyDescent="0.25">
      <c r="A13" s="214">
        <v>6</v>
      </c>
      <c r="B13" s="215" t="s">
        <v>1254</v>
      </c>
      <c r="C13" s="219" t="s">
        <v>867</v>
      </c>
      <c r="D13" s="214" t="s">
        <v>1250</v>
      </c>
      <c r="E13" s="217">
        <v>35.1</v>
      </c>
      <c r="F13" s="217"/>
      <c r="G13" s="217">
        <v>42</v>
      </c>
      <c r="H13" s="217"/>
      <c r="I13" s="217">
        <v>32.799999999999997</v>
      </c>
      <c r="J13" s="217"/>
      <c r="K13" s="217">
        <f>SUM(E13+G13+I13)</f>
        <v>109.89999999999999</v>
      </c>
      <c r="L13" s="220">
        <f>K13/3</f>
        <v>36.633333333333333</v>
      </c>
    </row>
    <row r="14" spans="1:12" ht="35.25" customHeight="1" x14ac:dyDescent="0.25">
      <c r="A14" s="214"/>
      <c r="B14" s="215"/>
      <c r="C14" s="209" t="s">
        <v>1244</v>
      </c>
      <c r="D14" s="209" t="s">
        <v>44</v>
      </c>
      <c r="E14" s="217"/>
      <c r="F14" s="212" t="s">
        <v>1245</v>
      </c>
      <c r="G14" s="217"/>
      <c r="H14" s="212" t="s">
        <v>1245</v>
      </c>
      <c r="I14" s="212"/>
      <c r="J14" s="212" t="s">
        <v>1245</v>
      </c>
      <c r="K14" s="209" t="s">
        <v>1022</v>
      </c>
      <c r="L14" s="209" t="s">
        <v>1247</v>
      </c>
    </row>
    <row r="15" spans="1:12" ht="30" x14ac:dyDescent="0.25">
      <c r="A15" s="214">
        <v>7</v>
      </c>
      <c r="B15" s="215" t="s">
        <v>1254</v>
      </c>
      <c r="C15" s="216" t="s">
        <v>1256</v>
      </c>
      <c r="D15" s="214" t="s">
        <v>1250</v>
      </c>
      <c r="E15" s="217">
        <v>2</v>
      </c>
      <c r="F15" s="217"/>
      <c r="G15" s="217">
        <v>3.63</v>
      </c>
      <c r="H15" s="217"/>
      <c r="I15" s="217">
        <v>2.39</v>
      </c>
      <c r="J15" s="217"/>
      <c r="K15" s="217">
        <f>SUM(E15+G15+I15)</f>
        <v>8.02</v>
      </c>
      <c r="L15" s="217">
        <f>K15/3</f>
        <v>2.6733333333333333</v>
      </c>
    </row>
    <row r="16" spans="1:12" ht="38.25" x14ac:dyDescent="0.25">
      <c r="A16" s="214"/>
      <c r="B16" s="215"/>
      <c r="C16" s="209" t="s">
        <v>1244</v>
      </c>
      <c r="D16" s="209" t="s">
        <v>44</v>
      </c>
      <c r="E16" s="210"/>
      <c r="F16" s="211" t="s">
        <v>1245</v>
      </c>
      <c r="G16" s="210"/>
      <c r="H16" s="212" t="s">
        <v>1245</v>
      </c>
      <c r="I16" s="210"/>
      <c r="J16" s="211" t="s">
        <v>1245</v>
      </c>
      <c r="K16" s="209" t="s">
        <v>1022</v>
      </c>
      <c r="L16" s="209" t="s">
        <v>1247</v>
      </c>
    </row>
    <row r="17" spans="1:12" ht="30" x14ac:dyDescent="0.25">
      <c r="A17" s="214">
        <v>8</v>
      </c>
      <c r="B17" s="215" t="s">
        <v>1248</v>
      </c>
      <c r="C17" s="219" t="s">
        <v>1257</v>
      </c>
      <c r="D17" s="214" t="s">
        <v>1250</v>
      </c>
      <c r="E17" s="224">
        <v>19.5</v>
      </c>
      <c r="F17" s="217"/>
      <c r="G17" s="217">
        <v>23.44</v>
      </c>
      <c r="H17" s="217"/>
      <c r="I17" s="225">
        <v>26.9</v>
      </c>
      <c r="J17" s="217">
        <v>56.26</v>
      </c>
      <c r="K17" s="217">
        <f>SUM(E17+G17+J17)</f>
        <v>99.199999999999989</v>
      </c>
      <c r="L17" s="217">
        <f>K17/3</f>
        <v>33.066666666666663</v>
      </c>
    </row>
    <row r="18" spans="1:12" ht="36" customHeight="1" x14ac:dyDescent="0.25">
      <c r="A18" s="214"/>
      <c r="B18" s="215"/>
      <c r="C18" s="209" t="s">
        <v>1244</v>
      </c>
      <c r="D18" s="209" t="s">
        <v>44</v>
      </c>
      <c r="E18" s="210"/>
      <c r="F18" s="212" t="s">
        <v>1245</v>
      </c>
      <c r="G18" s="210"/>
      <c r="H18" s="211" t="s">
        <v>1245</v>
      </c>
      <c r="I18" s="217"/>
      <c r="J18" s="212" t="s">
        <v>1245</v>
      </c>
      <c r="K18" s="209" t="s">
        <v>1022</v>
      </c>
      <c r="L18" s="209" t="s">
        <v>1247</v>
      </c>
    </row>
    <row r="19" spans="1:12" x14ac:dyDescent="0.25">
      <c r="A19" s="214">
        <v>9</v>
      </c>
      <c r="B19" s="215" t="s">
        <v>1248</v>
      </c>
      <c r="C19" s="219" t="s">
        <v>953</v>
      </c>
      <c r="D19" s="214" t="s">
        <v>1250</v>
      </c>
      <c r="E19" s="224">
        <v>27.5</v>
      </c>
      <c r="F19" s="217"/>
      <c r="G19" s="224">
        <v>25.32</v>
      </c>
      <c r="H19" s="217">
        <v>35.35</v>
      </c>
      <c r="I19" s="217">
        <v>24.65</v>
      </c>
      <c r="J19" s="217"/>
      <c r="K19" s="217">
        <f>SUM(E19+H19+I19)</f>
        <v>87.5</v>
      </c>
      <c r="L19" s="217">
        <f>K19/3</f>
        <v>29.166666666666668</v>
      </c>
    </row>
    <row r="20" spans="1:12" ht="38.25" x14ac:dyDescent="0.25">
      <c r="A20" s="214"/>
      <c r="B20" s="215"/>
      <c r="C20" s="209" t="s">
        <v>1244</v>
      </c>
      <c r="D20" s="209" t="s">
        <v>44</v>
      </c>
      <c r="E20" s="226" t="s">
        <v>1258</v>
      </c>
      <c r="F20" s="212" t="s">
        <v>1245</v>
      </c>
      <c r="G20" s="210"/>
      <c r="H20" s="212" t="s">
        <v>1245</v>
      </c>
      <c r="I20" s="217"/>
      <c r="J20" s="211" t="s">
        <v>1245</v>
      </c>
      <c r="K20" s="209" t="s">
        <v>1022</v>
      </c>
      <c r="L20" s="209" t="s">
        <v>1247</v>
      </c>
    </row>
    <row r="21" spans="1:12" x14ac:dyDescent="0.25">
      <c r="A21" s="214">
        <v>10</v>
      </c>
      <c r="B21" s="215" t="s">
        <v>1248</v>
      </c>
      <c r="C21" s="216" t="s">
        <v>952</v>
      </c>
      <c r="D21" s="214" t="s">
        <v>1250</v>
      </c>
      <c r="E21" s="224">
        <v>6.85</v>
      </c>
      <c r="F21" s="217"/>
      <c r="G21" s="217">
        <v>21.39</v>
      </c>
      <c r="H21" s="217"/>
      <c r="I21" s="224">
        <v>11.24</v>
      </c>
      <c r="J21" s="224">
        <v>31.2</v>
      </c>
      <c r="K21" s="217">
        <f>SUM(G21+I21+E21)</f>
        <v>39.480000000000004</v>
      </c>
      <c r="L21" s="217">
        <f>K21/3</f>
        <v>13.160000000000002</v>
      </c>
    </row>
    <row r="22" spans="1:12" ht="38.25" x14ac:dyDescent="0.25">
      <c r="A22" s="214"/>
      <c r="B22" s="215"/>
      <c r="C22" s="209" t="s">
        <v>1244</v>
      </c>
      <c r="D22" s="209" t="s">
        <v>44</v>
      </c>
      <c r="E22" s="217"/>
      <c r="F22" s="211" t="s">
        <v>1245</v>
      </c>
      <c r="H22" s="212" t="s">
        <v>1245</v>
      </c>
      <c r="I22" s="217"/>
      <c r="J22" s="212" t="s">
        <v>1245</v>
      </c>
      <c r="K22" s="209" t="s">
        <v>1022</v>
      </c>
      <c r="L22" s="209" t="s">
        <v>1247</v>
      </c>
    </row>
    <row r="23" spans="1:12" ht="30" x14ac:dyDescent="0.25">
      <c r="A23" s="210">
        <v>11</v>
      </c>
      <c r="B23" s="215" t="s">
        <v>1248</v>
      </c>
      <c r="C23" s="219" t="s">
        <v>1259</v>
      </c>
      <c r="D23" s="214" t="s">
        <v>1250</v>
      </c>
      <c r="E23" s="227">
        <v>101.59</v>
      </c>
      <c r="F23" s="227">
        <v>150.05000000000001</v>
      </c>
      <c r="G23" s="227">
        <v>62.57</v>
      </c>
      <c r="H23" s="224"/>
      <c r="I23" s="227">
        <v>121.7</v>
      </c>
      <c r="J23" s="210"/>
      <c r="K23" s="217">
        <f>SUM(F23+G23+I23)</f>
        <v>334.32</v>
      </c>
      <c r="L23" s="217">
        <f>K23/3</f>
        <v>111.44</v>
      </c>
    </row>
    <row r="24" spans="1:12" ht="36" customHeight="1" x14ac:dyDescent="0.25">
      <c r="A24" s="210"/>
      <c r="B24" s="210"/>
      <c r="C24" s="209" t="s">
        <v>1244</v>
      </c>
      <c r="D24" s="209" t="s">
        <v>44</v>
      </c>
      <c r="E24" s="226"/>
      <c r="F24" s="212" t="s">
        <v>1245</v>
      </c>
      <c r="G24" s="226" t="s">
        <v>1258</v>
      </c>
      <c r="H24" s="212" t="s">
        <v>1245</v>
      </c>
      <c r="I24" s="210"/>
      <c r="J24" s="212" t="s">
        <v>1245</v>
      </c>
      <c r="K24" s="209" t="s">
        <v>1022</v>
      </c>
      <c r="L24" s="209" t="s">
        <v>1247</v>
      </c>
    </row>
    <row r="25" spans="1:12" x14ac:dyDescent="0.25">
      <c r="A25" s="214">
        <v>12</v>
      </c>
      <c r="B25" s="215" t="s">
        <v>1254</v>
      </c>
      <c r="C25" s="216" t="s">
        <v>947</v>
      </c>
      <c r="D25" s="214" t="s">
        <v>1250</v>
      </c>
      <c r="E25" s="227">
        <v>8.9</v>
      </c>
      <c r="F25" s="227"/>
      <c r="G25" s="224">
        <v>7.32</v>
      </c>
      <c r="H25" s="210"/>
      <c r="I25" s="224">
        <v>22.59</v>
      </c>
      <c r="J25" s="210"/>
      <c r="K25" s="217">
        <f>SUM(E25+G25+I25)</f>
        <v>38.81</v>
      </c>
      <c r="L25" s="217">
        <f>K25/3</f>
        <v>12.936666666666667</v>
      </c>
    </row>
    <row r="26" spans="1:12" ht="36" customHeight="1" x14ac:dyDescent="0.25">
      <c r="A26" s="214"/>
      <c r="B26" s="215"/>
      <c r="C26" s="209" t="s">
        <v>1244</v>
      </c>
      <c r="D26" s="209" t="s">
        <v>44</v>
      </c>
      <c r="E26" s="210"/>
      <c r="F26" s="211" t="s">
        <v>1245</v>
      </c>
      <c r="G26" s="226"/>
      <c r="H26" s="212" t="s">
        <v>1245</v>
      </c>
      <c r="I26" s="210"/>
      <c r="J26" s="211" t="s">
        <v>1245</v>
      </c>
      <c r="K26" s="209" t="s">
        <v>1022</v>
      </c>
      <c r="L26" s="209" t="s">
        <v>1247</v>
      </c>
    </row>
    <row r="27" spans="1:12" x14ac:dyDescent="0.25">
      <c r="A27" s="214">
        <v>13</v>
      </c>
      <c r="B27" s="215" t="s">
        <v>1254</v>
      </c>
      <c r="C27" s="219" t="s">
        <v>950</v>
      </c>
      <c r="D27" s="214" t="s">
        <v>1250</v>
      </c>
      <c r="E27" s="224">
        <v>8.2899999999999991</v>
      </c>
      <c r="F27" s="212"/>
      <c r="G27" s="224">
        <v>7.32</v>
      </c>
      <c r="H27" s="210"/>
      <c r="I27" s="228">
        <v>8.77</v>
      </c>
      <c r="J27" s="224"/>
      <c r="K27" s="217">
        <f>SUM(E27+G27+I27)</f>
        <v>24.38</v>
      </c>
      <c r="L27" s="217">
        <f>K27/3</f>
        <v>8.1266666666666669</v>
      </c>
    </row>
    <row r="28" spans="1:12" ht="35.25" customHeight="1" x14ac:dyDescent="0.25">
      <c r="A28" s="214"/>
      <c r="B28" s="215"/>
      <c r="C28" s="209" t="s">
        <v>1244</v>
      </c>
      <c r="D28" s="209" t="s">
        <v>44</v>
      </c>
      <c r="E28" s="217"/>
      <c r="F28" s="212" t="s">
        <v>1245</v>
      </c>
      <c r="G28" s="217"/>
      <c r="H28" s="212" t="s">
        <v>1245</v>
      </c>
      <c r="I28" s="226"/>
      <c r="J28" s="212" t="s">
        <v>1245</v>
      </c>
      <c r="K28" s="209" t="s">
        <v>1022</v>
      </c>
      <c r="L28" s="209" t="s">
        <v>1247</v>
      </c>
    </row>
    <row r="29" spans="1:12" x14ac:dyDescent="0.25">
      <c r="A29" s="214">
        <v>14</v>
      </c>
      <c r="B29" s="215" t="s">
        <v>1248</v>
      </c>
      <c r="C29" s="219" t="s">
        <v>948</v>
      </c>
      <c r="D29" s="214" t="s">
        <v>1250</v>
      </c>
      <c r="E29" s="224">
        <v>4.66</v>
      </c>
      <c r="F29" s="217"/>
      <c r="G29" s="224">
        <v>21</v>
      </c>
      <c r="H29" s="217"/>
      <c r="I29" s="224">
        <v>9.6</v>
      </c>
      <c r="J29" s="217"/>
      <c r="K29" s="217">
        <f>SUM(E29+G29+I29)</f>
        <v>35.26</v>
      </c>
      <c r="L29" s="217">
        <f>K29/3</f>
        <v>11.753333333333332</v>
      </c>
    </row>
    <row r="30" spans="1:12" ht="36" customHeight="1" x14ac:dyDescent="0.25">
      <c r="A30" s="214"/>
      <c r="B30" s="215"/>
      <c r="C30" s="209" t="s">
        <v>1244</v>
      </c>
      <c r="D30" s="209" t="s">
        <v>44</v>
      </c>
      <c r="E30" s="226"/>
      <c r="F30" s="212" t="s">
        <v>1245</v>
      </c>
      <c r="G30" s="217"/>
      <c r="H30" s="211" t="s">
        <v>1245</v>
      </c>
      <c r="I30" s="217"/>
      <c r="J30" s="212" t="s">
        <v>1245</v>
      </c>
      <c r="K30" s="209" t="s">
        <v>1022</v>
      </c>
      <c r="L30" s="209" t="s">
        <v>1247</v>
      </c>
    </row>
    <row r="31" spans="1:12" x14ac:dyDescent="0.25">
      <c r="A31" s="214">
        <v>15</v>
      </c>
      <c r="B31" s="215" t="s">
        <v>1248</v>
      </c>
      <c r="C31" s="219" t="s">
        <v>1260</v>
      </c>
      <c r="D31" s="214" t="s">
        <v>1250</v>
      </c>
      <c r="E31" s="224">
        <v>94.78</v>
      </c>
      <c r="F31" s="217"/>
      <c r="G31" s="224">
        <v>93</v>
      </c>
      <c r="H31" s="217">
        <v>128.35</v>
      </c>
      <c r="I31" s="224">
        <v>50.8</v>
      </c>
      <c r="J31" s="217"/>
      <c r="K31" s="217">
        <f>SUM(E31+H31+I31)</f>
        <v>273.93</v>
      </c>
      <c r="L31" s="217">
        <f>K31/3</f>
        <v>91.31</v>
      </c>
    </row>
    <row r="32" spans="1:12" ht="36" customHeight="1" x14ac:dyDescent="0.25">
      <c r="A32" s="214"/>
      <c r="B32" s="215"/>
      <c r="C32" s="209" t="s">
        <v>1244</v>
      </c>
      <c r="D32" s="209" t="s">
        <v>44</v>
      </c>
      <c r="E32" s="210"/>
      <c r="F32" s="211" t="s">
        <v>1245</v>
      </c>
      <c r="G32" s="210"/>
      <c r="H32" s="211" t="s">
        <v>1245</v>
      </c>
      <c r="J32" s="211" t="s">
        <v>1245</v>
      </c>
      <c r="K32" s="209" t="s">
        <v>1022</v>
      </c>
      <c r="L32" s="209" t="s">
        <v>1247</v>
      </c>
    </row>
    <row r="33" spans="1:12" ht="30" x14ac:dyDescent="0.25">
      <c r="A33" s="214">
        <v>16</v>
      </c>
      <c r="B33" s="215" t="s">
        <v>1248</v>
      </c>
      <c r="C33" s="216" t="s">
        <v>955</v>
      </c>
      <c r="D33" s="214" t="s">
        <v>1250</v>
      </c>
      <c r="E33" s="229">
        <v>10163.61</v>
      </c>
      <c r="F33" s="235">
        <v>11387.5</v>
      </c>
      <c r="G33" s="217">
        <v>9892.7000000000007</v>
      </c>
      <c r="H33" s="227">
        <v>17153.8</v>
      </c>
      <c r="I33" s="227">
        <v>11570.08</v>
      </c>
      <c r="J33" s="227">
        <v>13980.15</v>
      </c>
      <c r="K33" s="217">
        <f>SUM(J33+H33+F33)</f>
        <v>42521.45</v>
      </c>
      <c r="L33" s="220">
        <f>K33/3</f>
        <v>14173.816666666666</v>
      </c>
    </row>
    <row r="34" spans="1:12" ht="54.75" customHeight="1" x14ac:dyDescent="0.25">
      <c r="A34" s="214"/>
      <c r="B34" s="215"/>
      <c r="C34" s="209" t="s">
        <v>1244</v>
      </c>
      <c r="D34" s="209" t="s">
        <v>44</v>
      </c>
      <c r="E34" s="210"/>
      <c r="F34" s="211" t="s">
        <v>1245</v>
      </c>
      <c r="G34" s="210"/>
      <c r="H34" s="211" t="s">
        <v>1245</v>
      </c>
      <c r="I34" s="226"/>
      <c r="J34" s="211" t="s">
        <v>1245</v>
      </c>
      <c r="K34" s="209" t="s">
        <v>1022</v>
      </c>
      <c r="L34" s="209" t="s">
        <v>1247</v>
      </c>
    </row>
    <row r="35" spans="1:12" ht="30" x14ac:dyDescent="0.25">
      <c r="A35" s="214">
        <v>17</v>
      </c>
      <c r="B35" s="215" t="s">
        <v>1254</v>
      </c>
      <c r="C35" s="219" t="s">
        <v>1261</v>
      </c>
      <c r="D35" s="214" t="s">
        <v>1250</v>
      </c>
      <c r="E35" s="227">
        <v>484</v>
      </c>
      <c r="F35" s="226">
        <v>545.15</v>
      </c>
      <c r="G35" s="227">
        <v>601.41999999999996</v>
      </c>
      <c r="H35" s="227">
        <v>661.44</v>
      </c>
      <c r="I35" s="227">
        <v>999.9</v>
      </c>
      <c r="J35" s="227">
        <v>1087.22</v>
      </c>
      <c r="K35" s="217">
        <f>SUM(J35+H35+F35)</f>
        <v>2293.81</v>
      </c>
      <c r="L35" s="217">
        <f>K35/3</f>
        <v>764.60333333333335</v>
      </c>
    </row>
    <row r="36" spans="1:12" ht="36" customHeight="1" x14ac:dyDescent="0.25">
      <c r="A36" s="214"/>
      <c r="B36" s="215"/>
      <c r="C36" s="209" t="s">
        <v>1244</v>
      </c>
      <c r="D36" s="209" t="s">
        <v>44</v>
      </c>
      <c r="E36" s="210"/>
      <c r="F36" s="212" t="s">
        <v>1245</v>
      </c>
      <c r="G36" s="210"/>
      <c r="H36" s="212" t="s">
        <v>1245</v>
      </c>
      <c r="I36" s="210"/>
      <c r="J36" s="212" t="s">
        <v>1245</v>
      </c>
      <c r="K36" s="209" t="s">
        <v>1022</v>
      </c>
      <c r="L36" s="209" t="s">
        <v>1247</v>
      </c>
    </row>
    <row r="37" spans="1:12" ht="30" x14ac:dyDescent="0.25">
      <c r="A37" s="214">
        <v>18</v>
      </c>
      <c r="B37" s="215" t="s">
        <v>1254</v>
      </c>
      <c r="C37" s="219" t="s">
        <v>1262</v>
      </c>
      <c r="D37" s="214" t="s">
        <v>1250</v>
      </c>
      <c r="E37" s="224">
        <v>2.86</v>
      </c>
      <c r="F37" s="212"/>
      <c r="G37" s="224">
        <v>4.0599999999999996</v>
      </c>
      <c r="H37" s="210"/>
      <c r="I37" s="224">
        <v>2.5499999999999998</v>
      </c>
      <c r="J37" s="210"/>
      <c r="K37" s="217">
        <f>SUM(E37+G37+I37)</f>
        <v>9.4699999999999989</v>
      </c>
      <c r="L37" s="217">
        <f>K37/3</f>
        <v>3.1566666666666663</v>
      </c>
    </row>
    <row r="38" spans="1:12" ht="36" customHeight="1" x14ac:dyDescent="0.25">
      <c r="A38" s="214"/>
      <c r="B38" s="215"/>
      <c r="C38" s="209" t="s">
        <v>1244</v>
      </c>
      <c r="D38" s="209" t="s">
        <v>44</v>
      </c>
      <c r="E38" s="217"/>
      <c r="F38" s="212" t="s">
        <v>1245</v>
      </c>
      <c r="G38" s="217"/>
      <c r="H38" s="212" t="s">
        <v>1245</v>
      </c>
      <c r="I38" s="217"/>
      <c r="J38" s="212" t="s">
        <v>1245</v>
      </c>
      <c r="K38" s="209" t="s">
        <v>1022</v>
      </c>
      <c r="L38" s="209" t="s">
        <v>1247</v>
      </c>
    </row>
    <row r="39" spans="1:12" ht="36" customHeight="1" x14ac:dyDescent="0.25">
      <c r="A39" s="214">
        <v>19</v>
      </c>
      <c r="B39" s="215" t="s">
        <v>1254</v>
      </c>
      <c r="C39" s="219" t="s">
        <v>1263</v>
      </c>
      <c r="D39" s="214" t="s">
        <v>1250</v>
      </c>
      <c r="E39" s="224">
        <v>10.4</v>
      </c>
      <c r="F39" s="210"/>
      <c r="G39" s="224">
        <v>3.89</v>
      </c>
      <c r="H39" s="210"/>
      <c r="I39" s="224">
        <v>4.51</v>
      </c>
      <c r="J39" s="210"/>
      <c r="K39" s="217">
        <f>SUM(E39+G39+I39)</f>
        <v>18.8</v>
      </c>
      <c r="L39" s="217">
        <f>K39/3</f>
        <v>6.2666666666666666</v>
      </c>
    </row>
    <row r="40" spans="1:12" ht="36" customHeight="1" x14ac:dyDescent="0.25">
      <c r="A40" s="214"/>
      <c r="B40" s="215"/>
      <c r="C40" s="209" t="s">
        <v>1244</v>
      </c>
      <c r="D40" s="209" t="s">
        <v>44</v>
      </c>
      <c r="E40" s="217"/>
      <c r="F40" s="212" t="s">
        <v>1245</v>
      </c>
      <c r="G40" s="217"/>
      <c r="H40" s="211" t="s">
        <v>1245</v>
      </c>
      <c r="I40" s="217"/>
      <c r="J40" s="211" t="s">
        <v>1245</v>
      </c>
      <c r="K40" s="209" t="s">
        <v>1022</v>
      </c>
      <c r="L40" s="209" t="s">
        <v>1247</v>
      </c>
    </row>
    <row r="41" spans="1:12" x14ac:dyDescent="0.25">
      <c r="A41" s="214">
        <v>20</v>
      </c>
      <c r="B41" s="215" t="s">
        <v>1248</v>
      </c>
      <c r="C41" s="219" t="s">
        <v>1264</v>
      </c>
      <c r="D41" s="214" t="s">
        <v>1250</v>
      </c>
      <c r="E41" s="227">
        <v>51.49</v>
      </c>
      <c r="F41" s="210"/>
      <c r="G41" s="227">
        <v>41.24</v>
      </c>
      <c r="H41" s="227">
        <v>66.63</v>
      </c>
      <c r="I41" s="227">
        <v>35.94</v>
      </c>
      <c r="J41" s="227">
        <v>71.290000000000006</v>
      </c>
      <c r="K41" s="217">
        <f>SUM(E41+H41+I41)</f>
        <v>154.06</v>
      </c>
      <c r="L41" s="217">
        <f>K41/3</f>
        <v>51.353333333333332</v>
      </c>
    </row>
    <row r="42" spans="1:12" x14ac:dyDescent="0.25">
      <c r="A42" s="230"/>
      <c r="B42" s="231"/>
      <c r="C42" s="232"/>
      <c r="D42" s="232"/>
      <c r="F42" s="233"/>
      <c r="H42" s="233"/>
      <c r="J42" s="233"/>
    </row>
    <row r="43" spans="1:12" x14ac:dyDescent="0.25">
      <c r="C43" s="234"/>
      <c r="D43" s="230"/>
      <c r="F43" s="233"/>
    </row>
  </sheetData>
  <mergeCells count="1">
    <mergeCell ref="A1:L1"/>
  </mergeCells>
  <printOptions horizontalCentered="1"/>
  <pageMargins left="0.51181102362204722" right="0.51181102362204722" top="0.78740157480314965" bottom="0.78740157480314965" header="0.31496062992125984" footer="0.31496062992125984"/>
  <pageSetup paperSize="9" scale="4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42350-E171-478E-9939-64821B56347F}">
  <sheetPr>
    <pageSetUpPr fitToPage="1"/>
  </sheetPr>
  <dimension ref="A1:J701"/>
  <sheetViews>
    <sheetView view="pageBreakPreview" zoomScale="60" zoomScaleNormal="100" workbookViewId="0">
      <selection activeCell="G582" sqref="G58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47"/>
      <c r="B1" s="47"/>
      <c r="C1" s="47"/>
      <c r="D1" s="47" t="s">
        <v>0</v>
      </c>
      <c r="E1" s="329" t="s">
        <v>1</v>
      </c>
      <c r="F1" s="329"/>
      <c r="G1" s="329" t="s">
        <v>2</v>
      </c>
      <c r="H1" s="329"/>
      <c r="I1" s="329" t="s">
        <v>3</v>
      </c>
      <c r="J1" s="329"/>
    </row>
    <row r="2" spans="1:10" ht="80.099999999999994" customHeight="1" x14ac:dyDescent="0.2">
      <c r="A2" s="24"/>
      <c r="B2" s="24"/>
      <c r="C2" s="24"/>
      <c r="D2" s="24" t="s">
        <v>4</v>
      </c>
      <c r="E2" s="327" t="s">
        <v>5</v>
      </c>
      <c r="F2" s="327"/>
      <c r="G2" s="327" t="s">
        <v>6</v>
      </c>
      <c r="H2" s="327"/>
      <c r="I2" s="327" t="s">
        <v>7</v>
      </c>
      <c r="J2" s="327"/>
    </row>
    <row r="3" spans="1:10" ht="15" x14ac:dyDescent="0.25">
      <c r="A3" s="330" t="s">
        <v>1013</v>
      </c>
      <c r="B3" s="325"/>
      <c r="C3" s="325"/>
      <c r="D3" s="325"/>
      <c r="E3" s="325"/>
      <c r="F3" s="325"/>
      <c r="G3" s="325"/>
      <c r="H3" s="325"/>
      <c r="I3" s="325"/>
      <c r="J3" s="325"/>
    </row>
    <row r="4" spans="1:10" ht="24" customHeight="1" x14ac:dyDescent="0.2">
      <c r="A4" s="51" t="s">
        <v>19</v>
      </c>
      <c r="B4" s="51"/>
      <c r="C4" s="51"/>
      <c r="D4" s="51" t="s">
        <v>21</v>
      </c>
      <c r="E4" s="51"/>
      <c r="F4" s="341"/>
      <c r="G4" s="341"/>
      <c r="H4" s="50"/>
      <c r="I4" s="51"/>
      <c r="J4" s="49">
        <v>88862.34</v>
      </c>
    </row>
    <row r="5" spans="1:10" ht="18" customHeight="1" x14ac:dyDescent="0.2">
      <c r="A5" s="41" t="s">
        <v>23</v>
      </c>
      <c r="B5" s="39" t="s">
        <v>10</v>
      </c>
      <c r="C5" s="41" t="s">
        <v>11</v>
      </c>
      <c r="D5" s="41" t="s">
        <v>12</v>
      </c>
      <c r="E5" s="331" t="s">
        <v>241</v>
      </c>
      <c r="F5" s="331"/>
      <c r="G5" s="40" t="s">
        <v>13</v>
      </c>
      <c r="H5" s="39" t="s">
        <v>14</v>
      </c>
      <c r="I5" s="39" t="s">
        <v>15</v>
      </c>
      <c r="J5" s="39" t="s">
        <v>17</v>
      </c>
    </row>
    <row r="6" spans="1:10" ht="26.1" customHeight="1" x14ac:dyDescent="0.2">
      <c r="A6" s="37" t="s">
        <v>240</v>
      </c>
      <c r="B6" s="38" t="s">
        <v>24</v>
      </c>
      <c r="C6" s="37" t="s">
        <v>25</v>
      </c>
      <c r="D6" s="37" t="s">
        <v>26</v>
      </c>
      <c r="E6" s="342" t="s">
        <v>270</v>
      </c>
      <c r="F6" s="342"/>
      <c r="G6" s="36" t="s">
        <v>27</v>
      </c>
      <c r="H6" s="35">
        <v>1</v>
      </c>
      <c r="I6" s="34">
        <v>131.25</v>
      </c>
      <c r="J6" s="34">
        <v>131.25</v>
      </c>
    </row>
    <row r="7" spans="1:10" ht="26.1" customHeight="1" x14ac:dyDescent="0.2">
      <c r="A7" s="45" t="s">
        <v>251</v>
      </c>
      <c r="B7" s="46" t="s">
        <v>628</v>
      </c>
      <c r="C7" s="45" t="s">
        <v>25</v>
      </c>
      <c r="D7" s="45" t="s">
        <v>627</v>
      </c>
      <c r="E7" s="338" t="s">
        <v>270</v>
      </c>
      <c r="F7" s="338"/>
      <c r="G7" s="44" t="s">
        <v>27</v>
      </c>
      <c r="H7" s="43">
        <v>1</v>
      </c>
      <c r="I7" s="42">
        <v>1.87</v>
      </c>
      <c r="J7" s="42">
        <v>1.87</v>
      </c>
    </row>
    <row r="8" spans="1:10" ht="26.1" customHeight="1" x14ac:dyDescent="0.2">
      <c r="A8" s="32" t="s">
        <v>236</v>
      </c>
      <c r="B8" s="33" t="s">
        <v>782</v>
      </c>
      <c r="C8" s="32" t="s">
        <v>25</v>
      </c>
      <c r="D8" s="32" t="s">
        <v>781</v>
      </c>
      <c r="E8" s="339" t="s">
        <v>242</v>
      </c>
      <c r="F8" s="339"/>
      <c r="G8" s="31" t="s">
        <v>27</v>
      </c>
      <c r="H8" s="30">
        <v>1</v>
      </c>
      <c r="I8" s="29">
        <v>0.77</v>
      </c>
      <c r="J8" s="29">
        <v>0.77</v>
      </c>
    </row>
    <row r="9" spans="1:10" ht="24" customHeight="1" x14ac:dyDescent="0.2">
      <c r="A9" s="32" t="s">
        <v>236</v>
      </c>
      <c r="B9" s="33" t="s">
        <v>626</v>
      </c>
      <c r="C9" s="32" t="s">
        <v>25</v>
      </c>
      <c r="D9" s="32" t="s">
        <v>625</v>
      </c>
      <c r="E9" s="339" t="s">
        <v>265</v>
      </c>
      <c r="F9" s="339"/>
      <c r="G9" s="31" t="s">
        <v>27</v>
      </c>
      <c r="H9" s="30">
        <v>1</v>
      </c>
      <c r="I9" s="29">
        <v>127.16</v>
      </c>
      <c r="J9" s="29">
        <v>127.16</v>
      </c>
    </row>
    <row r="10" spans="1:10" ht="26.1" customHeight="1" x14ac:dyDescent="0.2">
      <c r="A10" s="32" t="s">
        <v>236</v>
      </c>
      <c r="B10" s="33" t="s">
        <v>784</v>
      </c>
      <c r="C10" s="32" t="s">
        <v>25</v>
      </c>
      <c r="D10" s="32" t="s">
        <v>783</v>
      </c>
      <c r="E10" s="339" t="s">
        <v>242</v>
      </c>
      <c r="F10" s="339"/>
      <c r="G10" s="31" t="s">
        <v>27</v>
      </c>
      <c r="H10" s="30">
        <v>1</v>
      </c>
      <c r="I10" s="29">
        <v>0.01</v>
      </c>
      <c r="J10" s="29">
        <v>0.01</v>
      </c>
    </row>
    <row r="11" spans="1:10" ht="26.1" customHeight="1" x14ac:dyDescent="0.2">
      <c r="A11" s="32" t="s">
        <v>236</v>
      </c>
      <c r="B11" s="33" t="s">
        <v>269</v>
      </c>
      <c r="C11" s="32" t="s">
        <v>25</v>
      </c>
      <c r="D11" s="32" t="s">
        <v>268</v>
      </c>
      <c r="E11" s="339" t="s">
        <v>233</v>
      </c>
      <c r="F11" s="339"/>
      <c r="G11" s="31" t="s">
        <v>27</v>
      </c>
      <c r="H11" s="30">
        <v>1</v>
      </c>
      <c r="I11" s="29">
        <v>1.43</v>
      </c>
      <c r="J11" s="29">
        <v>1.43</v>
      </c>
    </row>
    <row r="12" spans="1:10" ht="26.1" customHeight="1" x14ac:dyDescent="0.2">
      <c r="A12" s="32" t="s">
        <v>236</v>
      </c>
      <c r="B12" s="33" t="s">
        <v>260</v>
      </c>
      <c r="C12" s="32" t="s">
        <v>25</v>
      </c>
      <c r="D12" s="32" t="s">
        <v>259</v>
      </c>
      <c r="E12" s="339" t="s">
        <v>258</v>
      </c>
      <c r="F12" s="339"/>
      <c r="G12" s="31" t="s">
        <v>27</v>
      </c>
      <c r="H12" s="30">
        <v>1</v>
      </c>
      <c r="I12" s="29">
        <v>0.01</v>
      </c>
      <c r="J12" s="29">
        <v>0.01</v>
      </c>
    </row>
    <row r="13" spans="1:10" x14ac:dyDescent="0.2">
      <c r="A13" s="28"/>
      <c r="B13" s="28"/>
      <c r="C13" s="28"/>
      <c r="D13" s="28"/>
      <c r="E13" s="28" t="s">
        <v>231</v>
      </c>
      <c r="F13" s="27">
        <v>129.03</v>
      </c>
      <c r="G13" s="28" t="s">
        <v>230</v>
      </c>
      <c r="H13" s="27">
        <v>0</v>
      </c>
      <c r="I13" s="28" t="s">
        <v>229</v>
      </c>
      <c r="J13" s="27">
        <v>129.03</v>
      </c>
    </row>
    <row r="14" spans="1:10" x14ac:dyDescent="0.2">
      <c r="A14" s="28"/>
      <c r="B14" s="28"/>
      <c r="C14" s="28"/>
      <c r="D14" s="28"/>
      <c r="E14" s="28" t="s">
        <v>228</v>
      </c>
      <c r="F14" s="27">
        <v>33.950000000000003</v>
      </c>
      <c r="G14" s="28"/>
      <c r="H14" s="340" t="s">
        <v>227</v>
      </c>
      <c r="I14" s="340"/>
      <c r="J14" s="27">
        <v>165.2</v>
      </c>
    </row>
    <row r="15" spans="1:10" ht="50.1" customHeight="1" thickBot="1" x14ac:dyDescent="0.25">
      <c r="A15" s="22"/>
      <c r="B15" s="22"/>
      <c r="C15" s="22"/>
      <c r="D15" s="22"/>
      <c r="E15" s="22"/>
      <c r="F15" s="22"/>
      <c r="G15" s="22" t="s">
        <v>977</v>
      </c>
      <c r="H15" s="52" t="s">
        <v>1012</v>
      </c>
      <c r="I15" s="22" t="s">
        <v>975</v>
      </c>
      <c r="J15" s="23">
        <v>39648</v>
      </c>
    </row>
    <row r="16" spans="1:10" ht="0.95" customHeight="1" thickTop="1" x14ac:dyDescent="0.2">
      <c r="A16" s="26"/>
      <c r="B16" s="26"/>
      <c r="C16" s="26"/>
      <c r="D16" s="26"/>
      <c r="E16" s="26"/>
      <c r="F16" s="26"/>
      <c r="G16" s="26"/>
      <c r="H16" s="26"/>
      <c r="I16" s="26"/>
      <c r="J16" s="26"/>
    </row>
    <row r="17" spans="1:10" ht="18" customHeight="1" x14ac:dyDescent="0.2">
      <c r="A17" s="41" t="s">
        <v>28</v>
      </c>
      <c r="B17" s="39" t="s">
        <v>10</v>
      </c>
      <c r="C17" s="41" t="s">
        <v>11</v>
      </c>
      <c r="D17" s="41" t="s">
        <v>12</v>
      </c>
      <c r="E17" s="331" t="s">
        <v>241</v>
      </c>
      <c r="F17" s="331"/>
      <c r="G17" s="40" t="s">
        <v>13</v>
      </c>
      <c r="H17" s="39" t="s">
        <v>14</v>
      </c>
      <c r="I17" s="39" t="s">
        <v>15</v>
      </c>
      <c r="J17" s="39" t="s">
        <v>17</v>
      </c>
    </row>
    <row r="18" spans="1:10" ht="26.1" customHeight="1" x14ac:dyDescent="0.2">
      <c r="A18" s="37" t="s">
        <v>240</v>
      </c>
      <c r="B18" s="38" t="s">
        <v>29</v>
      </c>
      <c r="C18" s="37" t="s">
        <v>25</v>
      </c>
      <c r="D18" s="37" t="s">
        <v>30</v>
      </c>
      <c r="E18" s="342" t="s">
        <v>270</v>
      </c>
      <c r="F18" s="342"/>
      <c r="G18" s="36" t="s">
        <v>31</v>
      </c>
      <c r="H18" s="35">
        <v>1</v>
      </c>
      <c r="I18" s="34">
        <v>6516.56</v>
      </c>
      <c r="J18" s="34">
        <v>6516.56</v>
      </c>
    </row>
    <row r="19" spans="1:10" ht="26.1" customHeight="1" x14ac:dyDescent="0.2">
      <c r="A19" s="45" t="s">
        <v>251</v>
      </c>
      <c r="B19" s="46" t="s">
        <v>632</v>
      </c>
      <c r="C19" s="45" t="s">
        <v>25</v>
      </c>
      <c r="D19" s="45" t="s">
        <v>631</v>
      </c>
      <c r="E19" s="338" t="s">
        <v>270</v>
      </c>
      <c r="F19" s="338"/>
      <c r="G19" s="44" t="s">
        <v>31</v>
      </c>
      <c r="H19" s="43">
        <v>1</v>
      </c>
      <c r="I19" s="42">
        <v>94.13</v>
      </c>
      <c r="J19" s="42">
        <v>94.13</v>
      </c>
    </row>
    <row r="20" spans="1:10" ht="26.1" customHeight="1" x14ac:dyDescent="0.2">
      <c r="A20" s="32" t="s">
        <v>236</v>
      </c>
      <c r="B20" s="33" t="s">
        <v>971</v>
      </c>
      <c r="C20" s="32" t="s">
        <v>25</v>
      </c>
      <c r="D20" s="32" t="s">
        <v>970</v>
      </c>
      <c r="E20" s="339" t="s">
        <v>233</v>
      </c>
      <c r="F20" s="339"/>
      <c r="G20" s="31" t="s">
        <v>31</v>
      </c>
      <c r="H20" s="30">
        <v>1</v>
      </c>
      <c r="I20" s="29">
        <v>0.01</v>
      </c>
      <c r="J20" s="29">
        <v>0.01</v>
      </c>
    </row>
    <row r="21" spans="1:10" ht="24" customHeight="1" x14ac:dyDescent="0.2">
      <c r="A21" s="32" t="s">
        <v>236</v>
      </c>
      <c r="B21" s="33" t="s">
        <v>630</v>
      </c>
      <c r="C21" s="32" t="s">
        <v>25</v>
      </c>
      <c r="D21" s="32" t="s">
        <v>629</v>
      </c>
      <c r="E21" s="339" t="s">
        <v>265</v>
      </c>
      <c r="F21" s="339"/>
      <c r="G21" s="31" t="s">
        <v>31</v>
      </c>
      <c r="H21" s="30">
        <v>1</v>
      </c>
      <c r="I21" s="29">
        <v>5894.46</v>
      </c>
      <c r="J21" s="29">
        <v>5894.46</v>
      </c>
    </row>
    <row r="22" spans="1:10" ht="26.1" customHeight="1" x14ac:dyDescent="0.2">
      <c r="A22" s="32" t="s">
        <v>236</v>
      </c>
      <c r="B22" s="33" t="s">
        <v>969</v>
      </c>
      <c r="C22" s="32" t="s">
        <v>25</v>
      </c>
      <c r="D22" s="32" t="s">
        <v>968</v>
      </c>
      <c r="E22" s="339" t="s">
        <v>233</v>
      </c>
      <c r="F22" s="339"/>
      <c r="G22" s="31" t="s">
        <v>31</v>
      </c>
      <c r="H22" s="30">
        <v>1</v>
      </c>
      <c r="I22" s="29">
        <v>270.51</v>
      </c>
      <c r="J22" s="29">
        <v>270.51</v>
      </c>
    </row>
    <row r="23" spans="1:10" ht="26.1" customHeight="1" x14ac:dyDescent="0.2">
      <c r="A23" s="32" t="s">
        <v>236</v>
      </c>
      <c r="B23" s="33" t="s">
        <v>967</v>
      </c>
      <c r="C23" s="32" t="s">
        <v>25</v>
      </c>
      <c r="D23" s="32" t="s">
        <v>966</v>
      </c>
      <c r="E23" s="339" t="s">
        <v>242</v>
      </c>
      <c r="F23" s="339"/>
      <c r="G23" s="31" t="s">
        <v>31</v>
      </c>
      <c r="H23" s="30">
        <v>1</v>
      </c>
      <c r="I23" s="29">
        <v>15.46</v>
      </c>
      <c r="J23" s="29">
        <v>15.46</v>
      </c>
    </row>
    <row r="24" spans="1:10" ht="26.1" customHeight="1" x14ac:dyDescent="0.2">
      <c r="A24" s="32" t="s">
        <v>236</v>
      </c>
      <c r="B24" s="33" t="s">
        <v>965</v>
      </c>
      <c r="C24" s="32" t="s">
        <v>25</v>
      </c>
      <c r="D24" s="32" t="s">
        <v>964</v>
      </c>
      <c r="E24" s="339" t="s">
        <v>242</v>
      </c>
      <c r="F24" s="339"/>
      <c r="G24" s="31" t="s">
        <v>31</v>
      </c>
      <c r="H24" s="30">
        <v>1</v>
      </c>
      <c r="I24" s="29">
        <v>241.99</v>
      </c>
      <c r="J24" s="29">
        <v>241.99</v>
      </c>
    </row>
    <row r="25" spans="1:10" x14ac:dyDescent="0.2">
      <c r="A25" s="28"/>
      <c r="B25" s="28"/>
      <c r="C25" s="28"/>
      <c r="D25" s="28"/>
      <c r="E25" s="28" t="s">
        <v>231</v>
      </c>
      <c r="F25" s="27">
        <v>5988.59</v>
      </c>
      <c r="G25" s="28" t="s">
        <v>230</v>
      </c>
      <c r="H25" s="27">
        <v>0</v>
      </c>
      <c r="I25" s="28" t="s">
        <v>229</v>
      </c>
      <c r="J25" s="27">
        <v>5988.59</v>
      </c>
    </row>
    <row r="26" spans="1:10" x14ac:dyDescent="0.2">
      <c r="A26" s="28"/>
      <c r="B26" s="28"/>
      <c r="C26" s="28"/>
      <c r="D26" s="28"/>
      <c r="E26" s="28" t="s">
        <v>228</v>
      </c>
      <c r="F26" s="27">
        <v>1685.83</v>
      </c>
      <c r="G26" s="28"/>
      <c r="H26" s="340" t="s">
        <v>227</v>
      </c>
      <c r="I26" s="340"/>
      <c r="J26" s="27">
        <v>8202.39</v>
      </c>
    </row>
    <row r="27" spans="1:10" ht="50.1" customHeight="1" thickBot="1" x14ac:dyDescent="0.25">
      <c r="A27" s="22"/>
      <c r="B27" s="22"/>
      <c r="C27" s="22"/>
      <c r="D27" s="22"/>
      <c r="E27" s="22"/>
      <c r="F27" s="22"/>
      <c r="G27" s="22" t="s">
        <v>977</v>
      </c>
      <c r="H27" s="52" t="s">
        <v>976</v>
      </c>
      <c r="I27" s="22" t="s">
        <v>975</v>
      </c>
      <c r="J27" s="23">
        <v>49214.34</v>
      </c>
    </row>
    <row r="28" spans="1:10" ht="0.95" customHeight="1" thickTop="1" x14ac:dyDescent="0.2">
      <c r="A28" s="26"/>
      <c r="B28" s="26"/>
      <c r="C28" s="26"/>
      <c r="D28" s="26"/>
      <c r="E28" s="26"/>
      <c r="F28" s="26"/>
      <c r="G28" s="26"/>
      <c r="H28" s="26"/>
      <c r="I28" s="26"/>
      <c r="J28" s="26"/>
    </row>
    <row r="29" spans="1:10" ht="24" customHeight="1" x14ac:dyDescent="0.2">
      <c r="A29" s="51" t="s">
        <v>32</v>
      </c>
      <c r="B29" s="51"/>
      <c r="C29" s="51"/>
      <c r="D29" s="51" t="s">
        <v>33</v>
      </c>
      <c r="E29" s="51"/>
      <c r="F29" s="341"/>
      <c r="G29" s="341"/>
      <c r="H29" s="50"/>
      <c r="I29" s="51"/>
      <c r="J29" s="49">
        <v>4140.3599999999997</v>
      </c>
    </row>
    <row r="30" spans="1:10" ht="18" customHeight="1" x14ac:dyDescent="0.2">
      <c r="A30" s="41" t="s">
        <v>34</v>
      </c>
      <c r="B30" s="39" t="s">
        <v>10</v>
      </c>
      <c r="C30" s="41" t="s">
        <v>11</v>
      </c>
      <c r="D30" s="41" t="s">
        <v>12</v>
      </c>
      <c r="E30" s="331" t="s">
        <v>241</v>
      </c>
      <c r="F30" s="331"/>
      <c r="G30" s="40" t="s">
        <v>13</v>
      </c>
      <c r="H30" s="39" t="s">
        <v>14</v>
      </c>
      <c r="I30" s="39" t="s">
        <v>15</v>
      </c>
      <c r="J30" s="39" t="s">
        <v>17</v>
      </c>
    </row>
    <row r="31" spans="1:10" ht="24" customHeight="1" x14ac:dyDescent="0.2">
      <c r="A31" s="37" t="s">
        <v>240</v>
      </c>
      <c r="B31" s="38" t="s">
        <v>1112</v>
      </c>
      <c r="C31" s="37" t="s">
        <v>35</v>
      </c>
      <c r="D31" s="37" t="s">
        <v>36</v>
      </c>
      <c r="E31" s="342" t="s">
        <v>963</v>
      </c>
      <c r="F31" s="342"/>
      <c r="G31" s="36" t="s">
        <v>37</v>
      </c>
      <c r="H31" s="35">
        <v>1</v>
      </c>
      <c r="I31" s="34">
        <v>548.24</v>
      </c>
      <c r="J31" s="34">
        <v>548.24</v>
      </c>
    </row>
    <row r="32" spans="1:10" ht="39" customHeight="1" x14ac:dyDescent="0.2">
      <c r="A32" s="45" t="s">
        <v>251</v>
      </c>
      <c r="B32" s="46" t="s">
        <v>698</v>
      </c>
      <c r="C32" s="45" t="s">
        <v>25</v>
      </c>
      <c r="D32" s="45" t="s">
        <v>697</v>
      </c>
      <c r="E32" s="338" t="s">
        <v>433</v>
      </c>
      <c r="F32" s="338"/>
      <c r="G32" s="44" t="s">
        <v>137</v>
      </c>
      <c r="H32" s="43">
        <v>0.01</v>
      </c>
      <c r="I32" s="42">
        <v>696.21</v>
      </c>
      <c r="J32" s="42">
        <v>6.96</v>
      </c>
    </row>
    <row r="33" spans="1:10" ht="24" customHeight="1" x14ac:dyDescent="0.2">
      <c r="A33" s="45" t="s">
        <v>251</v>
      </c>
      <c r="B33" s="46" t="s">
        <v>439</v>
      </c>
      <c r="C33" s="45" t="s">
        <v>25</v>
      </c>
      <c r="D33" s="45" t="s">
        <v>438</v>
      </c>
      <c r="E33" s="338" t="s">
        <v>270</v>
      </c>
      <c r="F33" s="338"/>
      <c r="G33" s="44" t="s">
        <v>27</v>
      </c>
      <c r="H33" s="43">
        <v>2</v>
      </c>
      <c r="I33" s="42">
        <v>32</v>
      </c>
      <c r="J33" s="42">
        <v>64</v>
      </c>
    </row>
    <row r="34" spans="1:10" ht="24" customHeight="1" x14ac:dyDescent="0.2">
      <c r="A34" s="45" t="s">
        <v>251</v>
      </c>
      <c r="B34" s="46" t="s">
        <v>297</v>
      </c>
      <c r="C34" s="45" t="s">
        <v>25</v>
      </c>
      <c r="D34" s="45" t="s">
        <v>296</v>
      </c>
      <c r="E34" s="338" t="s">
        <v>270</v>
      </c>
      <c r="F34" s="338"/>
      <c r="G34" s="44" t="s">
        <v>27</v>
      </c>
      <c r="H34" s="43">
        <v>2</v>
      </c>
      <c r="I34" s="42">
        <v>23.13</v>
      </c>
      <c r="J34" s="42">
        <v>46.26</v>
      </c>
    </row>
    <row r="35" spans="1:10" ht="26.1" customHeight="1" x14ac:dyDescent="0.2">
      <c r="A35" s="32" t="s">
        <v>236</v>
      </c>
      <c r="B35" s="33" t="s">
        <v>962</v>
      </c>
      <c r="C35" s="32" t="s">
        <v>25</v>
      </c>
      <c r="D35" s="32" t="s">
        <v>961</v>
      </c>
      <c r="E35" s="339" t="s">
        <v>233</v>
      </c>
      <c r="F35" s="339"/>
      <c r="G35" s="31" t="s">
        <v>355</v>
      </c>
      <c r="H35" s="30">
        <v>0.11</v>
      </c>
      <c r="I35" s="29">
        <v>17.55</v>
      </c>
      <c r="J35" s="29">
        <v>1.93</v>
      </c>
    </row>
    <row r="36" spans="1:10" ht="39" customHeight="1" x14ac:dyDescent="0.2">
      <c r="A36" s="32" t="s">
        <v>236</v>
      </c>
      <c r="B36" s="33" t="s">
        <v>960</v>
      </c>
      <c r="C36" s="32" t="s">
        <v>25</v>
      </c>
      <c r="D36" s="32" t="s">
        <v>959</v>
      </c>
      <c r="E36" s="339" t="s">
        <v>233</v>
      </c>
      <c r="F36" s="339"/>
      <c r="G36" s="31" t="s">
        <v>37</v>
      </c>
      <c r="H36" s="30">
        <v>1</v>
      </c>
      <c r="I36" s="29">
        <v>400</v>
      </c>
      <c r="J36" s="29">
        <v>400</v>
      </c>
    </row>
    <row r="37" spans="1:10" ht="39" customHeight="1" x14ac:dyDescent="0.2">
      <c r="A37" s="32" t="s">
        <v>236</v>
      </c>
      <c r="B37" s="33" t="s">
        <v>470</v>
      </c>
      <c r="C37" s="32" t="s">
        <v>25</v>
      </c>
      <c r="D37" s="32" t="s">
        <v>469</v>
      </c>
      <c r="E37" s="339" t="s">
        <v>233</v>
      </c>
      <c r="F37" s="339"/>
      <c r="G37" s="31" t="s">
        <v>66</v>
      </c>
      <c r="H37" s="30">
        <v>1</v>
      </c>
      <c r="I37" s="29">
        <v>4.49</v>
      </c>
      <c r="J37" s="29">
        <v>4.49</v>
      </c>
    </row>
    <row r="38" spans="1:10" ht="26.1" customHeight="1" x14ac:dyDescent="0.2">
      <c r="A38" s="32" t="s">
        <v>236</v>
      </c>
      <c r="B38" s="33" t="s">
        <v>538</v>
      </c>
      <c r="C38" s="32" t="s">
        <v>25</v>
      </c>
      <c r="D38" s="32" t="s">
        <v>537</v>
      </c>
      <c r="E38" s="339" t="s">
        <v>233</v>
      </c>
      <c r="F38" s="339"/>
      <c r="G38" s="31" t="s">
        <v>66</v>
      </c>
      <c r="H38" s="30">
        <v>4</v>
      </c>
      <c r="I38" s="29">
        <v>6.15</v>
      </c>
      <c r="J38" s="29">
        <v>24.6</v>
      </c>
    </row>
    <row r="39" spans="1:10" x14ac:dyDescent="0.2">
      <c r="A39" s="28"/>
      <c r="B39" s="28"/>
      <c r="C39" s="28"/>
      <c r="D39" s="28"/>
      <c r="E39" s="28" t="s">
        <v>231</v>
      </c>
      <c r="F39" s="27">
        <v>79.989999999999995</v>
      </c>
      <c r="G39" s="28" t="s">
        <v>230</v>
      </c>
      <c r="H39" s="27">
        <v>0</v>
      </c>
      <c r="I39" s="28" t="s">
        <v>229</v>
      </c>
      <c r="J39" s="27">
        <v>79.989999999999995</v>
      </c>
    </row>
    <row r="40" spans="1:10" x14ac:dyDescent="0.2">
      <c r="A40" s="28"/>
      <c r="B40" s="28"/>
      <c r="C40" s="28"/>
      <c r="D40" s="28"/>
      <c r="E40" s="28" t="s">
        <v>228</v>
      </c>
      <c r="F40" s="27">
        <v>141.82</v>
      </c>
      <c r="G40" s="28"/>
      <c r="H40" s="340" t="s">
        <v>227</v>
      </c>
      <c r="I40" s="340"/>
      <c r="J40" s="27">
        <v>690.06</v>
      </c>
    </row>
    <row r="41" spans="1:10" ht="50.1" customHeight="1" thickBot="1" x14ac:dyDescent="0.25">
      <c r="A41" s="22"/>
      <c r="B41" s="22"/>
      <c r="C41" s="22"/>
      <c r="D41" s="22"/>
      <c r="E41" s="22"/>
      <c r="F41" s="22"/>
      <c r="G41" s="22" t="s">
        <v>977</v>
      </c>
      <c r="H41" s="52" t="s">
        <v>976</v>
      </c>
      <c r="I41" s="22" t="s">
        <v>975</v>
      </c>
      <c r="J41" s="23">
        <v>4140.3599999999997</v>
      </c>
    </row>
    <row r="42" spans="1:10" ht="0.95" customHeight="1" thickTop="1" x14ac:dyDescent="0.2">
      <c r="A42" s="26"/>
      <c r="B42" s="26"/>
      <c r="C42" s="26"/>
      <c r="D42" s="26"/>
      <c r="E42" s="26"/>
      <c r="F42" s="26"/>
      <c r="G42" s="26"/>
      <c r="H42" s="26"/>
      <c r="I42" s="26"/>
      <c r="J42" s="26"/>
    </row>
    <row r="43" spans="1:10" ht="24" customHeight="1" x14ac:dyDescent="0.2">
      <c r="A43" s="51" t="s">
        <v>38</v>
      </c>
      <c r="B43" s="51"/>
      <c r="C43" s="51"/>
      <c r="D43" s="51" t="s">
        <v>39</v>
      </c>
      <c r="E43" s="51"/>
      <c r="F43" s="341"/>
      <c r="G43" s="341"/>
      <c r="H43" s="50"/>
      <c r="I43" s="51"/>
      <c r="J43" s="49">
        <v>4624758.1399999997</v>
      </c>
    </row>
    <row r="44" spans="1:10" ht="24" customHeight="1" x14ac:dyDescent="0.2">
      <c r="A44" s="51" t="s">
        <v>40</v>
      </c>
      <c r="B44" s="51"/>
      <c r="C44" s="51"/>
      <c r="D44" s="51" t="s">
        <v>41</v>
      </c>
      <c r="E44" s="51"/>
      <c r="F44" s="341"/>
      <c r="G44" s="341"/>
      <c r="H44" s="50"/>
      <c r="I44" s="51"/>
      <c r="J44" s="49">
        <v>466527.6</v>
      </c>
    </row>
    <row r="45" spans="1:10" ht="18" customHeight="1" x14ac:dyDescent="0.2">
      <c r="A45" s="41" t="s">
        <v>42</v>
      </c>
      <c r="B45" s="39" t="s">
        <v>10</v>
      </c>
      <c r="C45" s="41" t="s">
        <v>11</v>
      </c>
      <c r="D45" s="41" t="s">
        <v>12</v>
      </c>
      <c r="E45" s="331" t="s">
        <v>241</v>
      </c>
      <c r="F45" s="331"/>
      <c r="G45" s="40" t="s">
        <v>13</v>
      </c>
      <c r="H45" s="39" t="s">
        <v>14</v>
      </c>
      <c r="I45" s="39" t="s">
        <v>15</v>
      </c>
      <c r="J45" s="39" t="s">
        <v>17</v>
      </c>
    </row>
    <row r="46" spans="1:10" ht="26.1" customHeight="1" x14ac:dyDescent="0.2">
      <c r="A46" s="37" t="s">
        <v>240</v>
      </c>
      <c r="B46" s="38" t="s">
        <v>1113</v>
      </c>
      <c r="C46" s="37" t="s">
        <v>35</v>
      </c>
      <c r="D46" s="37" t="s">
        <v>43</v>
      </c>
      <c r="E46" s="342" t="s">
        <v>842</v>
      </c>
      <c r="F46" s="342"/>
      <c r="G46" s="36" t="s">
        <v>44</v>
      </c>
      <c r="H46" s="35">
        <v>1</v>
      </c>
      <c r="I46" s="34">
        <v>20591.25</v>
      </c>
      <c r="J46" s="34">
        <v>20591.25</v>
      </c>
    </row>
    <row r="47" spans="1:10" ht="26.1" customHeight="1" x14ac:dyDescent="0.2">
      <c r="A47" s="45" t="s">
        <v>251</v>
      </c>
      <c r="B47" s="46" t="s">
        <v>306</v>
      </c>
      <c r="C47" s="45" t="s">
        <v>25</v>
      </c>
      <c r="D47" s="45" t="s">
        <v>305</v>
      </c>
      <c r="E47" s="338" t="s">
        <v>270</v>
      </c>
      <c r="F47" s="338"/>
      <c r="G47" s="44" t="s">
        <v>27</v>
      </c>
      <c r="H47" s="43">
        <v>2.5</v>
      </c>
      <c r="I47" s="42">
        <v>25.07</v>
      </c>
      <c r="J47" s="42">
        <v>62.67</v>
      </c>
    </row>
    <row r="48" spans="1:10" ht="24" customHeight="1" x14ac:dyDescent="0.2">
      <c r="A48" s="45" t="s">
        <v>251</v>
      </c>
      <c r="B48" s="46" t="s">
        <v>308</v>
      </c>
      <c r="C48" s="45" t="s">
        <v>25</v>
      </c>
      <c r="D48" s="45" t="s">
        <v>307</v>
      </c>
      <c r="E48" s="338" t="s">
        <v>270</v>
      </c>
      <c r="F48" s="338"/>
      <c r="G48" s="44" t="s">
        <v>27</v>
      </c>
      <c r="H48" s="43">
        <v>2.5</v>
      </c>
      <c r="I48" s="42">
        <v>35.18</v>
      </c>
      <c r="J48" s="42">
        <v>87.95</v>
      </c>
    </row>
    <row r="49" spans="1:10" ht="26.1" customHeight="1" x14ac:dyDescent="0.2">
      <c r="A49" s="32" t="s">
        <v>236</v>
      </c>
      <c r="B49" s="33" t="s">
        <v>958</v>
      </c>
      <c r="C49" s="32" t="s">
        <v>35</v>
      </c>
      <c r="D49" s="32" t="s">
        <v>43</v>
      </c>
      <c r="E49" s="339" t="s">
        <v>242</v>
      </c>
      <c r="F49" s="339"/>
      <c r="G49" s="31" t="s">
        <v>44</v>
      </c>
      <c r="H49" s="30">
        <v>1</v>
      </c>
      <c r="I49" s="29">
        <f>COTAÇÃO!L3</f>
        <v>20440.626666666667</v>
      </c>
      <c r="J49" s="29">
        <v>20440.63</v>
      </c>
    </row>
    <row r="50" spans="1:10" x14ac:dyDescent="0.2">
      <c r="A50" s="28"/>
      <c r="B50" s="28"/>
      <c r="C50" s="28"/>
      <c r="D50" s="28"/>
      <c r="E50" s="28" t="s">
        <v>231</v>
      </c>
      <c r="F50" s="27">
        <v>111.12</v>
      </c>
      <c r="G50" s="28" t="s">
        <v>230</v>
      </c>
      <c r="H50" s="27">
        <v>0</v>
      </c>
      <c r="I50" s="28" t="s">
        <v>229</v>
      </c>
      <c r="J50" s="27">
        <v>111.12</v>
      </c>
    </row>
    <row r="51" spans="1:10" x14ac:dyDescent="0.2">
      <c r="A51" s="28"/>
      <c r="B51" s="28"/>
      <c r="C51" s="28"/>
      <c r="D51" s="28"/>
      <c r="E51" s="28" t="s">
        <v>228</v>
      </c>
      <c r="F51" s="27">
        <v>5326.95</v>
      </c>
      <c r="G51" s="28"/>
      <c r="H51" s="340" t="s">
        <v>227</v>
      </c>
      <c r="I51" s="340"/>
      <c r="J51" s="27">
        <v>25918.2</v>
      </c>
    </row>
    <row r="52" spans="1:10" ht="50.1" customHeight="1" thickBot="1" x14ac:dyDescent="0.25">
      <c r="A52" s="22"/>
      <c r="B52" s="22"/>
      <c r="C52" s="22"/>
      <c r="D52" s="22"/>
      <c r="E52" s="22"/>
      <c r="F52" s="22"/>
      <c r="G52" s="22" t="s">
        <v>977</v>
      </c>
      <c r="H52" s="52" t="s">
        <v>986</v>
      </c>
      <c r="I52" s="22" t="s">
        <v>975</v>
      </c>
      <c r="J52" s="23">
        <v>466527.6</v>
      </c>
    </row>
    <row r="53" spans="1:10" ht="0.95" customHeight="1" thickTop="1" x14ac:dyDescent="0.2">
      <c r="A53" s="26"/>
      <c r="B53" s="26"/>
      <c r="C53" s="26"/>
      <c r="D53" s="26"/>
      <c r="E53" s="26"/>
      <c r="F53" s="26"/>
      <c r="G53" s="26"/>
      <c r="H53" s="26"/>
      <c r="I53" s="26"/>
      <c r="J53" s="26"/>
    </row>
    <row r="54" spans="1:10" ht="24" customHeight="1" x14ac:dyDescent="0.2">
      <c r="A54" s="51" t="s">
        <v>45</v>
      </c>
      <c r="B54" s="51"/>
      <c r="C54" s="51"/>
      <c r="D54" s="51" t="s">
        <v>46</v>
      </c>
      <c r="E54" s="51"/>
      <c r="F54" s="341"/>
      <c r="G54" s="341"/>
      <c r="H54" s="50"/>
      <c r="I54" s="51"/>
      <c r="J54" s="49">
        <v>623223.12</v>
      </c>
    </row>
    <row r="55" spans="1:10" ht="18" customHeight="1" x14ac:dyDescent="0.2">
      <c r="A55" s="41" t="s">
        <v>47</v>
      </c>
      <c r="B55" s="39" t="s">
        <v>10</v>
      </c>
      <c r="C55" s="41" t="s">
        <v>11</v>
      </c>
      <c r="D55" s="41" t="s">
        <v>12</v>
      </c>
      <c r="E55" s="331" t="s">
        <v>241</v>
      </c>
      <c r="F55" s="331"/>
      <c r="G55" s="40" t="s">
        <v>13</v>
      </c>
      <c r="H55" s="39" t="s">
        <v>14</v>
      </c>
      <c r="I55" s="39" t="s">
        <v>15</v>
      </c>
      <c r="J55" s="39" t="s">
        <v>17</v>
      </c>
    </row>
    <row r="56" spans="1:10" ht="26.1" customHeight="1" x14ac:dyDescent="0.2">
      <c r="A56" s="37" t="s">
        <v>240</v>
      </c>
      <c r="B56" s="38" t="s">
        <v>1114</v>
      </c>
      <c r="C56" s="37" t="s">
        <v>35</v>
      </c>
      <c r="D56" s="37" t="s">
        <v>48</v>
      </c>
      <c r="E56" s="342" t="s">
        <v>842</v>
      </c>
      <c r="F56" s="342"/>
      <c r="G56" s="36" t="s">
        <v>44</v>
      </c>
      <c r="H56" s="35">
        <v>1</v>
      </c>
      <c r="I56" s="34">
        <v>1586.97</v>
      </c>
      <c r="J56" s="34">
        <v>1586.97</v>
      </c>
    </row>
    <row r="57" spans="1:10" ht="24" customHeight="1" x14ac:dyDescent="0.2">
      <c r="A57" s="45" t="s">
        <v>251</v>
      </c>
      <c r="B57" s="46" t="s">
        <v>308</v>
      </c>
      <c r="C57" s="45" t="s">
        <v>25</v>
      </c>
      <c r="D57" s="45" t="s">
        <v>307</v>
      </c>
      <c r="E57" s="338" t="s">
        <v>270</v>
      </c>
      <c r="F57" s="338"/>
      <c r="G57" s="44" t="s">
        <v>27</v>
      </c>
      <c r="H57" s="43">
        <v>0.1</v>
      </c>
      <c r="I57" s="42">
        <v>35.18</v>
      </c>
      <c r="J57" s="42">
        <v>3.51</v>
      </c>
    </row>
    <row r="58" spans="1:10" ht="26.1" customHeight="1" x14ac:dyDescent="0.2">
      <c r="A58" s="45" t="s">
        <v>251</v>
      </c>
      <c r="B58" s="46" t="s">
        <v>306</v>
      </c>
      <c r="C58" s="45" t="s">
        <v>25</v>
      </c>
      <c r="D58" s="45" t="s">
        <v>305</v>
      </c>
      <c r="E58" s="338" t="s">
        <v>270</v>
      </c>
      <c r="F58" s="338"/>
      <c r="G58" s="44" t="s">
        <v>27</v>
      </c>
      <c r="H58" s="43">
        <v>0.1</v>
      </c>
      <c r="I58" s="42">
        <v>25.07</v>
      </c>
      <c r="J58" s="42">
        <v>2.5</v>
      </c>
    </row>
    <row r="59" spans="1:10" ht="39" customHeight="1" x14ac:dyDescent="0.2">
      <c r="A59" s="32" t="s">
        <v>236</v>
      </c>
      <c r="B59" s="33" t="s">
        <v>957</v>
      </c>
      <c r="C59" s="32" t="s">
        <v>35</v>
      </c>
      <c r="D59" s="32" t="s">
        <v>956</v>
      </c>
      <c r="E59" s="339" t="s">
        <v>242</v>
      </c>
      <c r="F59" s="339"/>
      <c r="G59" s="31" t="s">
        <v>44</v>
      </c>
      <c r="H59" s="30">
        <v>1</v>
      </c>
      <c r="I59" s="29">
        <v>1580.96</v>
      </c>
      <c r="J59" s="29">
        <v>1580.96</v>
      </c>
    </row>
    <row r="60" spans="1:10" x14ac:dyDescent="0.2">
      <c r="A60" s="28"/>
      <c r="B60" s="28"/>
      <c r="C60" s="28"/>
      <c r="D60" s="28"/>
      <c r="E60" s="28" t="s">
        <v>231</v>
      </c>
      <c r="F60" s="27">
        <v>4.43</v>
      </c>
      <c r="G60" s="28" t="s">
        <v>230</v>
      </c>
      <c r="H60" s="27">
        <v>0</v>
      </c>
      <c r="I60" s="28" t="s">
        <v>229</v>
      </c>
      <c r="J60" s="27">
        <v>4.43</v>
      </c>
    </row>
    <row r="61" spans="1:10" x14ac:dyDescent="0.2">
      <c r="A61" s="28"/>
      <c r="B61" s="28"/>
      <c r="C61" s="28"/>
      <c r="D61" s="28"/>
      <c r="E61" s="28" t="s">
        <v>228</v>
      </c>
      <c r="F61" s="27">
        <v>410.54</v>
      </c>
      <c r="G61" s="28"/>
      <c r="H61" s="340" t="s">
        <v>227</v>
      </c>
      <c r="I61" s="340"/>
      <c r="J61" s="27">
        <v>1997.51</v>
      </c>
    </row>
    <row r="62" spans="1:10" ht="50.1" customHeight="1" thickBot="1" x14ac:dyDescent="0.25">
      <c r="A62" s="22"/>
      <c r="B62" s="22"/>
      <c r="C62" s="22"/>
      <c r="D62" s="22"/>
      <c r="E62" s="22"/>
      <c r="F62" s="22"/>
      <c r="G62" s="22" t="s">
        <v>977</v>
      </c>
      <c r="H62" s="52" t="s">
        <v>1011</v>
      </c>
      <c r="I62" s="22" t="s">
        <v>975</v>
      </c>
      <c r="J62" s="23">
        <v>623223.12</v>
      </c>
    </row>
    <row r="63" spans="1:10" ht="0.95" customHeight="1" thickTop="1" x14ac:dyDescent="0.2">
      <c r="A63" s="26"/>
      <c r="B63" s="26"/>
      <c r="C63" s="26"/>
      <c r="D63" s="26"/>
      <c r="E63" s="26"/>
      <c r="F63" s="26"/>
      <c r="G63" s="26"/>
      <c r="H63" s="26"/>
      <c r="I63" s="26"/>
      <c r="J63" s="26"/>
    </row>
    <row r="64" spans="1:10" ht="24" customHeight="1" x14ac:dyDescent="0.2">
      <c r="A64" s="51" t="s">
        <v>49</v>
      </c>
      <c r="B64" s="51"/>
      <c r="C64" s="51"/>
      <c r="D64" s="51" t="s">
        <v>50</v>
      </c>
      <c r="E64" s="51"/>
      <c r="F64" s="341"/>
      <c r="G64" s="341"/>
      <c r="H64" s="50"/>
      <c r="I64" s="51"/>
      <c r="J64" s="49">
        <v>2516576.58</v>
      </c>
    </row>
    <row r="65" spans="1:10" ht="18" customHeight="1" x14ac:dyDescent="0.2">
      <c r="A65" s="41" t="s">
        <v>51</v>
      </c>
      <c r="B65" s="39" t="s">
        <v>10</v>
      </c>
      <c r="C65" s="41" t="s">
        <v>11</v>
      </c>
      <c r="D65" s="41" t="s">
        <v>12</v>
      </c>
      <c r="E65" s="331" t="s">
        <v>241</v>
      </c>
      <c r="F65" s="331"/>
      <c r="G65" s="40" t="s">
        <v>13</v>
      </c>
      <c r="H65" s="39" t="s">
        <v>14</v>
      </c>
      <c r="I65" s="39" t="s">
        <v>15</v>
      </c>
      <c r="J65" s="39" t="s">
        <v>17</v>
      </c>
    </row>
    <row r="66" spans="1:10" ht="39" customHeight="1" x14ac:dyDescent="0.2">
      <c r="A66" s="37" t="s">
        <v>240</v>
      </c>
      <c r="B66" s="38" t="s">
        <v>1115</v>
      </c>
      <c r="C66" s="37" t="s">
        <v>35</v>
      </c>
      <c r="D66" s="37" t="s">
        <v>1265</v>
      </c>
      <c r="E66" s="342" t="s">
        <v>842</v>
      </c>
      <c r="F66" s="342"/>
      <c r="G66" s="36" t="s">
        <v>44</v>
      </c>
      <c r="H66" s="35">
        <v>1</v>
      </c>
      <c r="I66" s="34">
        <v>21500.9</v>
      </c>
      <c r="J66" s="34">
        <v>21500.9</v>
      </c>
    </row>
    <row r="67" spans="1:10" ht="24" customHeight="1" x14ac:dyDescent="0.2">
      <c r="A67" s="45" t="s">
        <v>251</v>
      </c>
      <c r="B67" s="46" t="s">
        <v>308</v>
      </c>
      <c r="C67" s="45" t="s">
        <v>25</v>
      </c>
      <c r="D67" s="45" t="s">
        <v>307</v>
      </c>
      <c r="E67" s="338" t="s">
        <v>270</v>
      </c>
      <c r="F67" s="338"/>
      <c r="G67" s="44" t="s">
        <v>27</v>
      </c>
      <c r="H67" s="43">
        <v>1.5</v>
      </c>
      <c r="I67" s="42">
        <v>35.18</v>
      </c>
      <c r="J67" s="42">
        <v>52.77</v>
      </c>
    </row>
    <row r="68" spans="1:10" ht="26.1" customHeight="1" x14ac:dyDescent="0.2">
      <c r="A68" s="45" t="s">
        <v>251</v>
      </c>
      <c r="B68" s="46" t="s">
        <v>306</v>
      </c>
      <c r="C68" s="45" t="s">
        <v>25</v>
      </c>
      <c r="D68" s="45" t="s">
        <v>305</v>
      </c>
      <c r="E68" s="338" t="s">
        <v>270</v>
      </c>
      <c r="F68" s="338"/>
      <c r="G68" s="44" t="s">
        <v>27</v>
      </c>
      <c r="H68" s="43">
        <v>1.5</v>
      </c>
      <c r="I68" s="42">
        <v>25.07</v>
      </c>
      <c r="J68" s="42">
        <v>37.6</v>
      </c>
    </row>
    <row r="69" spans="1:10" ht="26.1" customHeight="1" x14ac:dyDescent="0.2">
      <c r="A69" s="32" t="s">
        <v>236</v>
      </c>
      <c r="B69" s="33" t="s">
        <v>1271</v>
      </c>
      <c r="C69" s="32" t="s">
        <v>35</v>
      </c>
      <c r="D69" s="32" t="s">
        <v>1266</v>
      </c>
      <c r="E69" s="339" t="s">
        <v>242</v>
      </c>
      <c r="F69" s="339"/>
      <c r="G69" s="31" t="s">
        <v>44</v>
      </c>
      <c r="H69" s="30">
        <v>1</v>
      </c>
      <c r="I69" s="29">
        <f>COTAÇÃO!L7</f>
        <v>21410.533333333336</v>
      </c>
      <c r="J69" s="29">
        <v>21410.53</v>
      </c>
    </row>
    <row r="70" spans="1:10" x14ac:dyDescent="0.2">
      <c r="A70" s="28"/>
      <c r="B70" s="28"/>
      <c r="C70" s="28"/>
      <c r="D70" s="28"/>
      <c r="E70" s="28" t="s">
        <v>231</v>
      </c>
      <c r="F70" s="27">
        <v>66.67</v>
      </c>
      <c r="G70" s="28" t="s">
        <v>230</v>
      </c>
      <c r="H70" s="27">
        <v>0</v>
      </c>
      <c r="I70" s="28" t="s">
        <v>229</v>
      </c>
      <c r="J70" s="27">
        <v>66.67</v>
      </c>
    </row>
    <row r="71" spans="1:10" x14ac:dyDescent="0.2">
      <c r="A71" s="28"/>
      <c r="B71" s="28"/>
      <c r="C71" s="28"/>
      <c r="D71" s="28"/>
      <c r="E71" s="28" t="s">
        <v>228</v>
      </c>
      <c r="F71" s="27">
        <v>5562.28</v>
      </c>
      <c r="G71" s="28"/>
      <c r="H71" s="340" t="s">
        <v>227</v>
      </c>
      <c r="I71" s="340"/>
      <c r="J71" s="27">
        <v>27063.18</v>
      </c>
    </row>
    <row r="72" spans="1:10" ht="50.1" customHeight="1" thickBot="1" x14ac:dyDescent="0.25">
      <c r="A72" s="22"/>
      <c r="B72" s="22"/>
      <c r="C72" s="22"/>
      <c r="D72" s="22"/>
      <c r="E72" s="22"/>
      <c r="F72" s="22"/>
      <c r="G72" s="22" t="s">
        <v>977</v>
      </c>
      <c r="H72" s="52" t="s">
        <v>1010</v>
      </c>
      <c r="I72" s="22" t="s">
        <v>975</v>
      </c>
      <c r="J72" s="23">
        <v>2408623.02</v>
      </c>
    </row>
    <row r="73" spans="1:10" ht="0.95" customHeight="1" thickTop="1" x14ac:dyDescent="0.2">
      <c r="A73" s="26"/>
      <c r="B73" s="26"/>
      <c r="C73" s="26"/>
      <c r="D73" s="26"/>
      <c r="E73" s="26"/>
      <c r="F73" s="26"/>
      <c r="G73" s="26"/>
      <c r="H73" s="26"/>
      <c r="I73" s="26"/>
      <c r="J73" s="26"/>
    </row>
    <row r="74" spans="1:10" ht="18" customHeight="1" x14ac:dyDescent="0.2">
      <c r="A74" s="41" t="s">
        <v>52</v>
      </c>
      <c r="B74" s="39" t="s">
        <v>10</v>
      </c>
      <c r="C74" s="41" t="s">
        <v>11</v>
      </c>
      <c r="D74" s="41" t="s">
        <v>12</v>
      </c>
      <c r="E74" s="331" t="s">
        <v>241</v>
      </c>
      <c r="F74" s="331"/>
      <c r="G74" s="40" t="s">
        <v>13</v>
      </c>
      <c r="H74" s="39" t="s">
        <v>14</v>
      </c>
      <c r="I74" s="39" t="s">
        <v>15</v>
      </c>
      <c r="J74" s="39" t="s">
        <v>17</v>
      </c>
    </row>
    <row r="75" spans="1:10" ht="39" customHeight="1" x14ac:dyDescent="0.2">
      <c r="A75" s="37" t="s">
        <v>240</v>
      </c>
      <c r="B75" s="38" t="s">
        <v>1116</v>
      </c>
      <c r="C75" s="37" t="s">
        <v>35</v>
      </c>
      <c r="D75" s="37" t="s">
        <v>53</v>
      </c>
      <c r="E75" s="342" t="s">
        <v>842</v>
      </c>
      <c r="F75" s="342"/>
      <c r="G75" s="36" t="s">
        <v>44</v>
      </c>
      <c r="H75" s="35">
        <v>1</v>
      </c>
      <c r="I75" s="34">
        <v>14294.32</v>
      </c>
      <c r="J75" s="34">
        <v>14294.32</v>
      </c>
    </row>
    <row r="76" spans="1:10" ht="26.1" customHeight="1" x14ac:dyDescent="0.2">
      <c r="A76" s="45" t="s">
        <v>251</v>
      </c>
      <c r="B76" s="46" t="s">
        <v>306</v>
      </c>
      <c r="C76" s="45" t="s">
        <v>25</v>
      </c>
      <c r="D76" s="45" t="s">
        <v>305</v>
      </c>
      <c r="E76" s="338" t="s">
        <v>270</v>
      </c>
      <c r="F76" s="338"/>
      <c r="G76" s="44" t="s">
        <v>27</v>
      </c>
      <c r="H76" s="43">
        <v>2</v>
      </c>
      <c r="I76" s="42">
        <v>25.07</v>
      </c>
      <c r="J76" s="42">
        <v>50.14</v>
      </c>
    </row>
    <row r="77" spans="1:10" ht="24" customHeight="1" x14ac:dyDescent="0.2">
      <c r="A77" s="45" t="s">
        <v>251</v>
      </c>
      <c r="B77" s="46" t="s">
        <v>308</v>
      </c>
      <c r="C77" s="45" t="s">
        <v>25</v>
      </c>
      <c r="D77" s="45" t="s">
        <v>307</v>
      </c>
      <c r="E77" s="338" t="s">
        <v>270</v>
      </c>
      <c r="F77" s="338"/>
      <c r="G77" s="44" t="s">
        <v>27</v>
      </c>
      <c r="H77" s="43">
        <v>2</v>
      </c>
      <c r="I77" s="42">
        <v>35.18</v>
      </c>
      <c r="J77" s="42">
        <v>70.36</v>
      </c>
    </row>
    <row r="78" spans="1:10" ht="26.1" customHeight="1" x14ac:dyDescent="0.2">
      <c r="A78" s="32" t="s">
        <v>236</v>
      </c>
      <c r="B78" s="33" t="s">
        <v>1104</v>
      </c>
      <c r="C78" s="32" t="s">
        <v>35</v>
      </c>
      <c r="D78" s="32" t="s">
        <v>955</v>
      </c>
      <c r="E78" s="339" t="s">
        <v>242</v>
      </c>
      <c r="F78" s="339"/>
      <c r="G78" s="31" t="s">
        <v>44</v>
      </c>
      <c r="H78" s="30">
        <v>1</v>
      </c>
      <c r="I78" s="29">
        <v>14173.82</v>
      </c>
      <c r="J78" s="29">
        <v>14173.82</v>
      </c>
    </row>
    <row r="79" spans="1:10" x14ac:dyDescent="0.2">
      <c r="A79" s="28"/>
      <c r="B79" s="28"/>
      <c r="C79" s="28"/>
      <c r="D79" s="28"/>
      <c r="E79" s="28" t="s">
        <v>231</v>
      </c>
      <c r="F79" s="27">
        <v>88.9</v>
      </c>
      <c r="G79" s="28" t="s">
        <v>230</v>
      </c>
      <c r="H79" s="27">
        <v>0</v>
      </c>
      <c r="I79" s="28" t="s">
        <v>229</v>
      </c>
      <c r="J79" s="27">
        <v>88.9</v>
      </c>
    </row>
    <row r="80" spans="1:10" x14ac:dyDescent="0.2">
      <c r="A80" s="28"/>
      <c r="B80" s="28"/>
      <c r="C80" s="28"/>
      <c r="D80" s="28"/>
      <c r="E80" s="28" t="s">
        <v>228</v>
      </c>
      <c r="F80" s="27">
        <v>3697.94</v>
      </c>
      <c r="G80" s="28"/>
      <c r="H80" s="340" t="s">
        <v>227</v>
      </c>
      <c r="I80" s="340"/>
      <c r="J80" s="27">
        <v>17992.259999999998</v>
      </c>
    </row>
    <row r="81" spans="1:10" ht="50.1" customHeight="1" thickBot="1" x14ac:dyDescent="0.25">
      <c r="A81" s="22"/>
      <c r="B81" s="22"/>
      <c r="C81" s="22"/>
      <c r="D81" s="22"/>
      <c r="E81" s="22"/>
      <c r="F81" s="22"/>
      <c r="G81" s="22" t="s">
        <v>977</v>
      </c>
      <c r="H81" s="52" t="s">
        <v>976</v>
      </c>
      <c r="I81" s="22" t="s">
        <v>975</v>
      </c>
      <c r="J81" s="23">
        <v>107953.56</v>
      </c>
    </row>
    <row r="82" spans="1:10" ht="0.95" customHeight="1" thickTop="1" x14ac:dyDescent="0.2">
      <c r="A82" s="26"/>
      <c r="B82" s="26"/>
      <c r="C82" s="26"/>
      <c r="D82" s="26"/>
      <c r="E82" s="26"/>
      <c r="F82" s="26"/>
      <c r="G82" s="26"/>
      <c r="H82" s="26"/>
      <c r="I82" s="26"/>
      <c r="J82" s="26"/>
    </row>
    <row r="83" spans="1:10" ht="24" customHeight="1" x14ac:dyDescent="0.2">
      <c r="A83" s="51" t="s">
        <v>54</v>
      </c>
      <c r="B83" s="51"/>
      <c r="C83" s="51"/>
      <c r="D83" s="51" t="s">
        <v>55</v>
      </c>
      <c r="E83" s="51"/>
      <c r="F83" s="341"/>
      <c r="G83" s="341"/>
      <c r="H83" s="50"/>
      <c r="I83" s="51"/>
      <c r="J83" s="49">
        <v>69781.100000000006</v>
      </c>
    </row>
    <row r="84" spans="1:10" ht="18" customHeight="1" x14ac:dyDescent="0.2">
      <c r="A84" s="41" t="s">
        <v>56</v>
      </c>
      <c r="B84" s="39" t="s">
        <v>10</v>
      </c>
      <c r="C84" s="41" t="s">
        <v>11</v>
      </c>
      <c r="D84" s="41" t="s">
        <v>12</v>
      </c>
      <c r="E84" s="331" t="s">
        <v>241</v>
      </c>
      <c r="F84" s="331"/>
      <c r="G84" s="40" t="s">
        <v>13</v>
      </c>
      <c r="H84" s="39" t="s">
        <v>14</v>
      </c>
      <c r="I84" s="39" t="s">
        <v>15</v>
      </c>
      <c r="J84" s="39" t="s">
        <v>17</v>
      </c>
    </row>
    <row r="85" spans="1:10" ht="39" customHeight="1" x14ac:dyDescent="0.2">
      <c r="A85" s="37" t="s">
        <v>240</v>
      </c>
      <c r="B85" s="38" t="s">
        <v>1117</v>
      </c>
      <c r="C85" s="37" t="s">
        <v>35</v>
      </c>
      <c r="D85" s="37" t="s">
        <v>57</v>
      </c>
      <c r="E85" s="342" t="s">
        <v>842</v>
      </c>
      <c r="F85" s="342"/>
      <c r="G85" s="36" t="s">
        <v>44</v>
      </c>
      <c r="H85" s="35">
        <v>1</v>
      </c>
      <c r="I85" s="34">
        <v>753.07</v>
      </c>
      <c r="J85" s="34">
        <v>753.07</v>
      </c>
    </row>
    <row r="86" spans="1:10" ht="24" customHeight="1" x14ac:dyDescent="0.2">
      <c r="A86" s="45" t="s">
        <v>251</v>
      </c>
      <c r="B86" s="46" t="s">
        <v>308</v>
      </c>
      <c r="C86" s="45" t="s">
        <v>25</v>
      </c>
      <c r="D86" s="45" t="s">
        <v>307</v>
      </c>
      <c r="E86" s="338" t="s">
        <v>270</v>
      </c>
      <c r="F86" s="338"/>
      <c r="G86" s="44" t="s">
        <v>27</v>
      </c>
      <c r="H86" s="43">
        <v>0.8</v>
      </c>
      <c r="I86" s="42">
        <v>35.18</v>
      </c>
      <c r="J86" s="42">
        <v>28.14</v>
      </c>
    </row>
    <row r="87" spans="1:10" ht="26.1" customHeight="1" x14ac:dyDescent="0.2">
      <c r="A87" s="45" t="s">
        <v>251</v>
      </c>
      <c r="B87" s="46" t="s">
        <v>306</v>
      </c>
      <c r="C87" s="45" t="s">
        <v>25</v>
      </c>
      <c r="D87" s="45" t="s">
        <v>305</v>
      </c>
      <c r="E87" s="338" t="s">
        <v>270</v>
      </c>
      <c r="F87" s="338"/>
      <c r="G87" s="44" t="s">
        <v>27</v>
      </c>
      <c r="H87" s="43">
        <v>0.8</v>
      </c>
      <c r="I87" s="42">
        <v>25.07</v>
      </c>
      <c r="J87" s="42">
        <v>20.05</v>
      </c>
    </row>
    <row r="88" spans="1:10" ht="26.1" customHeight="1" x14ac:dyDescent="0.2">
      <c r="A88" s="32" t="s">
        <v>236</v>
      </c>
      <c r="B88" s="33" t="s">
        <v>1105</v>
      </c>
      <c r="C88" s="32" t="s">
        <v>35</v>
      </c>
      <c r="D88" s="32" t="s">
        <v>954</v>
      </c>
      <c r="E88" s="339" t="s">
        <v>242</v>
      </c>
      <c r="F88" s="339"/>
      <c r="G88" s="31" t="s">
        <v>946</v>
      </c>
      <c r="H88" s="30">
        <v>4</v>
      </c>
      <c r="I88" s="29">
        <v>33.07</v>
      </c>
      <c r="J88" s="29">
        <v>132.28</v>
      </c>
    </row>
    <row r="89" spans="1:10" ht="26.1" customHeight="1" x14ac:dyDescent="0.2">
      <c r="A89" s="32" t="s">
        <v>236</v>
      </c>
      <c r="B89" s="33" t="s">
        <v>1106</v>
      </c>
      <c r="C89" s="32" t="s">
        <v>35</v>
      </c>
      <c r="D89" s="32" t="s">
        <v>949</v>
      </c>
      <c r="E89" s="339" t="s">
        <v>242</v>
      </c>
      <c r="F89" s="339"/>
      <c r="G89" s="31" t="s">
        <v>946</v>
      </c>
      <c r="H89" s="30">
        <v>3</v>
      </c>
      <c r="I89" s="29">
        <v>111.44</v>
      </c>
      <c r="J89" s="29">
        <v>334.32</v>
      </c>
    </row>
    <row r="90" spans="1:10" ht="24" customHeight="1" x14ac:dyDescent="0.2">
      <c r="A90" s="32" t="s">
        <v>236</v>
      </c>
      <c r="B90" s="33" t="s">
        <v>1107</v>
      </c>
      <c r="C90" s="32" t="s">
        <v>35</v>
      </c>
      <c r="D90" s="32" t="s">
        <v>947</v>
      </c>
      <c r="E90" s="339" t="s">
        <v>242</v>
      </c>
      <c r="F90" s="339"/>
      <c r="G90" s="31" t="s">
        <v>946</v>
      </c>
      <c r="H90" s="30">
        <v>1</v>
      </c>
      <c r="I90" s="29">
        <v>12.94</v>
      </c>
      <c r="J90" s="29">
        <v>12.94</v>
      </c>
    </row>
    <row r="91" spans="1:10" ht="24" customHeight="1" x14ac:dyDescent="0.2">
      <c r="A91" s="32" t="s">
        <v>236</v>
      </c>
      <c r="B91" s="33" t="s">
        <v>1108</v>
      </c>
      <c r="C91" s="32" t="s">
        <v>35</v>
      </c>
      <c r="D91" s="32" t="s">
        <v>953</v>
      </c>
      <c r="E91" s="339" t="s">
        <v>242</v>
      </c>
      <c r="F91" s="339"/>
      <c r="G91" s="31" t="s">
        <v>946</v>
      </c>
      <c r="H91" s="30">
        <v>4</v>
      </c>
      <c r="I91" s="29">
        <v>29.17</v>
      </c>
      <c r="J91" s="29">
        <v>116.68</v>
      </c>
    </row>
    <row r="92" spans="1:10" ht="24" customHeight="1" x14ac:dyDescent="0.2">
      <c r="A92" s="32" t="s">
        <v>236</v>
      </c>
      <c r="B92" s="33" t="s">
        <v>1109</v>
      </c>
      <c r="C92" s="32" t="s">
        <v>35</v>
      </c>
      <c r="D92" s="32" t="s">
        <v>948</v>
      </c>
      <c r="E92" s="339" t="s">
        <v>242</v>
      </c>
      <c r="F92" s="339"/>
      <c r="G92" s="31" t="s">
        <v>946</v>
      </c>
      <c r="H92" s="30">
        <v>2</v>
      </c>
      <c r="I92" s="29">
        <v>11.75</v>
      </c>
      <c r="J92" s="29">
        <v>23.5</v>
      </c>
    </row>
    <row r="93" spans="1:10" ht="24" customHeight="1" x14ac:dyDescent="0.2">
      <c r="A93" s="32" t="s">
        <v>236</v>
      </c>
      <c r="B93" s="33" t="s">
        <v>1110</v>
      </c>
      <c r="C93" s="32" t="s">
        <v>35</v>
      </c>
      <c r="D93" s="32" t="s">
        <v>950</v>
      </c>
      <c r="E93" s="339" t="s">
        <v>242</v>
      </c>
      <c r="F93" s="339"/>
      <c r="G93" s="31" t="s">
        <v>946</v>
      </c>
      <c r="H93" s="30">
        <v>4</v>
      </c>
      <c r="I93" s="29">
        <v>8.1300000000000008</v>
      </c>
      <c r="J93" s="29">
        <v>32.520000000000003</v>
      </c>
    </row>
    <row r="94" spans="1:10" ht="24" customHeight="1" x14ac:dyDescent="0.2">
      <c r="A94" s="32" t="s">
        <v>236</v>
      </c>
      <c r="B94" s="33" t="s">
        <v>1111</v>
      </c>
      <c r="C94" s="32" t="s">
        <v>35</v>
      </c>
      <c r="D94" s="32" t="s">
        <v>952</v>
      </c>
      <c r="E94" s="339" t="s">
        <v>242</v>
      </c>
      <c r="F94" s="339"/>
      <c r="G94" s="31" t="s">
        <v>946</v>
      </c>
      <c r="H94" s="30">
        <v>4</v>
      </c>
      <c r="I94" s="29">
        <v>13.16</v>
      </c>
      <c r="J94" s="29">
        <v>52.64</v>
      </c>
    </row>
    <row r="95" spans="1:10" x14ac:dyDescent="0.2">
      <c r="A95" s="28"/>
      <c r="B95" s="28"/>
      <c r="C95" s="28"/>
      <c r="D95" s="28"/>
      <c r="E95" s="28" t="s">
        <v>231</v>
      </c>
      <c r="F95" s="27">
        <v>35.549999999999997</v>
      </c>
      <c r="G95" s="28" t="s">
        <v>230</v>
      </c>
      <c r="H95" s="27">
        <v>0</v>
      </c>
      <c r="I95" s="28" t="s">
        <v>229</v>
      </c>
      <c r="J95" s="27">
        <v>35.549999999999997</v>
      </c>
    </row>
    <row r="96" spans="1:10" x14ac:dyDescent="0.2">
      <c r="A96" s="28"/>
      <c r="B96" s="28"/>
      <c r="C96" s="28"/>
      <c r="D96" s="28"/>
      <c r="E96" s="28" t="s">
        <v>228</v>
      </c>
      <c r="F96" s="27">
        <v>194.81</v>
      </c>
      <c r="G96" s="28"/>
      <c r="H96" s="340" t="s">
        <v>227</v>
      </c>
      <c r="I96" s="340"/>
      <c r="J96" s="27">
        <v>947.88</v>
      </c>
    </row>
    <row r="97" spans="1:10" ht="50.1" customHeight="1" thickBot="1" x14ac:dyDescent="0.25">
      <c r="A97" s="22"/>
      <c r="B97" s="22"/>
      <c r="C97" s="22"/>
      <c r="D97" s="22"/>
      <c r="E97" s="22"/>
      <c r="F97" s="22"/>
      <c r="G97" s="22" t="s">
        <v>977</v>
      </c>
      <c r="H97" s="52" t="s">
        <v>1009</v>
      </c>
      <c r="I97" s="22" t="s">
        <v>975</v>
      </c>
      <c r="J97" s="23">
        <v>52133.4</v>
      </c>
    </row>
    <row r="98" spans="1:10" ht="0.95" customHeight="1" thickTop="1" x14ac:dyDescent="0.2">
      <c r="A98" s="26"/>
      <c r="B98" s="26"/>
      <c r="C98" s="26"/>
      <c r="D98" s="26"/>
      <c r="E98" s="26"/>
      <c r="F98" s="26"/>
      <c r="G98" s="26"/>
      <c r="H98" s="26"/>
      <c r="I98" s="26"/>
      <c r="J98" s="26"/>
    </row>
    <row r="99" spans="1:10" ht="18" customHeight="1" x14ac:dyDescent="0.2">
      <c r="A99" s="41" t="s">
        <v>58</v>
      </c>
      <c r="B99" s="39" t="s">
        <v>10</v>
      </c>
      <c r="C99" s="41" t="s">
        <v>11</v>
      </c>
      <c r="D99" s="41" t="s">
        <v>12</v>
      </c>
      <c r="E99" s="331" t="s">
        <v>241</v>
      </c>
      <c r="F99" s="331"/>
      <c r="G99" s="40" t="s">
        <v>13</v>
      </c>
      <c r="H99" s="39" t="s">
        <v>14</v>
      </c>
      <c r="I99" s="39" t="s">
        <v>15</v>
      </c>
      <c r="J99" s="39" t="s">
        <v>17</v>
      </c>
    </row>
    <row r="100" spans="1:10" ht="39" customHeight="1" x14ac:dyDescent="0.2">
      <c r="A100" s="37" t="s">
        <v>240</v>
      </c>
      <c r="B100" s="38" t="s">
        <v>1118</v>
      </c>
      <c r="C100" s="37" t="s">
        <v>35</v>
      </c>
      <c r="D100" s="37" t="s">
        <v>59</v>
      </c>
      <c r="E100" s="342" t="s">
        <v>842</v>
      </c>
      <c r="F100" s="342"/>
      <c r="G100" s="36" t="s">
        <v>44</v>
      </c>
      <c r="H100" s="35">
        <v>1</v>
      </c>
      <c r="I100" s="34">
        <v>1001.47</v>
      </c>
      <c r="J100" s="34">
        <v>1001.47</v>
      </c>
    </row>
    <row r="101" spans="1:10" ht="26.1" customHeight="1" x14ac:dyDescent="0.2">
      <c r="A101" s="45" t="s">
        <v>251</v>
      </c>
      <c r="B101" s="46" t="s">
        <v>306</v>
      </c>
      <c r="C101" s="45" t="s">
        <v>25</v>
      </c>
      <c r="D101" s="45" t="s">
        <v>305</v>
      </c>
      <c r="E101" s="338" t="s">
        <v>270</v>
      </c>
      <c r="F101" s="338"/>
      <c r="G101" s="44" t="s">
        <v>27</v>
      </c>
      <c r="H101" s="43">
        <v>0.8</v>
      </c>
      <c r="I101" s="42">
        <v>25.07</v>
      </c>
      <c r="J101" s="42">
        <v>20.05</v>
      </c>
    </row>
    <row r="102" spans="1:10" ht="24" customHeight="1" x14ac:dyDescent="0.2">
      <c r="A102" s="45" t="s">
        <v>251</v>
      </c>
      <c r="B102" s="46" t="s">
        <v>308</v>
      </c>
      <c r="C102" s="45" t="s">
        <v>25</v>
      </c>
      <c r="D102" s="45" t="s">
        <v>307</v>
      </c>
      <c r="E102" s="338" t="s">
        <v>270</v>
      </c>
      <c r="F102" s="338"/>
      <c r="G102" s="44" t="s">
        <v>27</v>
      </c>
      <c r="H102" s="43">
        <v>0.8</v>
      </c>
      <c r="I102" s="42">
        <v>35.18</v>
      </c>
      <c r="J102" s="42">
        <v>28.14</v>
      </c>
    </row>
    <row r="103" spans="1:10" ht="24" customHeight="1" x14ac:dyDescent="0.2">
      <c r="A103" s="32" t="s">
        <v>236</v>
      </c>
      <c r="B103" s="33" t="s">
        <v>1111</v>
      </c>
      <c r="C103" s="32" t="s">
        <v>35</v>
      </c>
      <c r="D103" s="32" t="s">
        <v>952</v>
      </c>
      <c r="E103" s="339" t="s">
        <v>242</v>
      </c>
      <c r="F103" s="339"/>
      <c r="G103" s="31" t="s">
        <v>946</v>
      </c>
      <c r="H103" s="30">
        <v>2</v>
      </c>
      <c r="I103" s="29">
        <v>13.16</v>
      </c>
      <c r="J103" s="29">
        <v>26.32</v>
      </c>
    </row>
    <row r="104" spans="1:10" ht="26.1" customHeight="1" x14ac:dyDescent="0.2">
      <c r="A104" s="32" t="s">
        <v>236</v>
      </c>
      <c r="B104" s="33" t="s">
        <v>1119</v>
      </c>
      <c r="C104" s="32" t="s">
        <v>35</v>
      </c>
      <c r="D104" s="32" t="s">
        <v>951</v>
      </c>
      <c r="E104" s="339" t="s">
        <v>242</v>
      </c>
      <c r="F104" s="339"/>
      <c r="G104" s="31" t="s">
        <v>946</v>
      </c>
      <c r="H104" s="30">
        <v>4</v>
      </c>
      <c r="I104" s="29">
        <v>91.31</v>
      </c>
      <c r="J104" s="29">
        <v>365.24</v>
      </c>
    </row>
    <row r="105" spans="1:10" ht="24" customHeight="1" x14ac:dyDescent="0.2">
      <c r="A105" s="32" t="s">
        <v>236</v>
      </c>
      <c r="B105" s="33" t="s">
        <v>1110</v>
      </c>
      <c r="C105" s="32" t="s">
        <v>35</v>
      </c>
      <c r="D105" s="32" t="s">
        <v>950</v>
      </c>
      <c r="E105" s="339" t="s">
        <v>242</v>
      </c>
      <c r="F105" s="339"/>
      <c r="G105" s="31" t="s">
        <v>946</v>
      </c>
      <c r="H105" s="30">
        <v>4</v>
      </c>
      <c r="I105" s="29">
        <v>8.1300000000000008</v>
      </c>
      <c r="J105" s="29">
        <v>32.520000000000003</v>
      </c>
    </row>
    <row r="106" spans="1:10" ht="26.1" customHeight="1" x14ac:dyDescent="0.2">
      <c r="A106" s="32" t="s">
        <v>236</v>
      </c>
      <c r="B106" s="33" t="s">
        <v>1106</v>
      </c>
      <c r="C106" s="32" t="s">
        <v>35</v>
      </c>
      <c r="D106" s="32" t="s">
        <v>949</v>
      </c>
      <c r="E106" s="339" t="s">
        <v>242</v>
      </c>
      <c r="F106" s="339"/>
      <c r="G106" s="31" t="s">
        <v>946</v>
      </c>
      <c r="H106" s="30">
        <v>4</v>
      </c>
      <c r="I106" s="29">
        <v>111.44</v>
      </c>
      <c r="J106" s="29">
        <v>445.76</v>
      </c>
    </row>
    <row r="107" spans="1:10" ht="24" customHeight="1" x14ac:dyDescent="0.2">
      <c r="A107" s="32" t="s">
        <v>236</v>
      </c>
      <c r="B107" s="33" t="s">
        <v>1109</v>
      </c>
      <c r="C107" s="32" t="s">
        <v>35</v>
      </c>
      <c r="D107" s="32" t="s">
        <v>948</v>
      </c>
      <c r="E107" s="339" t="s">
        <v>242</v>
      </c>
      <c r="F107" s="339"/>
      <c r="G107" s="31" t="s">
        <v>946</v>
      </c>
      <c r="H107" s="30">
        <v>6</v>
      </c>
      <c r="I107" s="29">
        <v>11.75</v>
      </c>
      <c r="J107" s="29">
        <v>70.5</v>
      </c>
    </row>
    <row r="108" spans="1:10" ht="24" customHeight="1" x14ac:dyDescent="0.2">
      <c r="A108" s="32" t="s">
        <v>236</v>
      </c>
      <c r="B108" s="33" t="s">
        <v>1107</v>
      </c>
      <c r="C108" s="32" t="s">
        <v>35</v>
      </c>
      <c r="D108" s="32" t="s">
        <v>947</v>
      </c>
      <c r="E108" s="339" t="s">
        <v>242</v>
      </c>
      <c r="F108" s="339"/>
      <c r="G108" s="31" t="s">
        <v>946</v>
      </c>
      <c r="H108" s="30">
        <v>1</v>
      </c>
      <c r="I108" s="29">
        <v>12.94</v>
      </c>
      <c r="J108" s="29">
        <v>12.94</v>
      </c>
    </row>
    <row r="109" spans="1:10" x14ac:dyDescent="0.2">
      <c r="A109" s="28"/>
      <c r="B109" s="28"/>
      <c r="C109" s="28"/>
      <c r="D109" s="28"/>
      <c r="E109" s="28" t="s">
        <v>231</v>
      </c>
      <c r="F109" s="27">
        <v>35.549999999999997</v>
      </c>
      <c r="G109" s="28" t="s">
        <v>230</v>
      </c>
      <c r="H109" s="27">
        <v>0</v>
      </c>
      <c r="I109" s="28" t="s">
        <v>229</v>
      </c>
      <c r="J109" s="27">
        <v>35.549999999999997</v>
      </c>
    </row>
    <row r="110" spans="1:10" x14ac:dyDescent="0.2">
      <c r="A110" s="28"/>
      <c r="B110" s="28"/>
      <c r="C110" s="28"/>
      <c r="D110" s="28"/>
      <c r="E110" s="28" t="s">
        <v>228</v>
      </c>
      <c r="F110" s="27">
        <v>259.08</v>
      </c>
      <c r="G110" s="28"/>
      <c r="H110" s="340" t="s">
        <v>227</v>
      </c>
      <c r="I110" s="340"/>
      <c r="J110" s="27">
        <v>1260.55</v>
      </c>
    </row>
    <row r="111" spans="1:10" ht="50.1" customHeight="1" thickBot="1" x14ac:dyDescent="0.25">
      <c r="A111" s="22"/>
      <c r="B111" s="22"/>
      <c r="C111" s="22"/>
      <c r="D111" s="22"/>
      <c r="E111" s="22"/>
      <c r="F111" s="22"/>
      <c r="G111" s="22" t="s">
        <v>977</v>
      </c>
      <c r="H111" s="52" t="s">
        <v>1008</v>
      </c>
      <c r="I111" s="22" t="s">
        <v>975</v>
      </c>
      <c r="J111" s="23">
        <v>17647.7</v>
      </c>
    </row>
    <row r="112" spans="1:10" ht="0.95" customHeight="1" thickTop="1" x14ac:dyDescent="0.2">
      <c r="A112" s="26"/>
      <c r="B112" s="26"/>
      <c r="C112" s="26"/>
      <c r="D112" s="26"/>
      <c r="E112" s="26"/>
      <c r="F112" s="26"/>
      <c r="G112" s="26"/>
      <c r="H112" s="26"/>
      <c r="I112" s="26"/>
      <c r="J112" s="26"/>
    </row>
    <row r="113" spans="1:10" ht="26.1" customHeight="1" x14ac:dyDescent="0.2">
      <c r="A113" s="51" t="s">
        <v>60</v>
      </c>
      <c r="B113" s="51"/>
      <c r="C113" s="51"/>
      <c r="D113" s="51" t="s">
        <v>61</v>
      </c>
      <c r="E113" s="51"/>
      <c r="F113" s="341"/>
      <c r="G113" s="341"/>
      <c r="H113" s="50"/>
      <c r="I113" s="51"/>
      <c r="J113" s="49">
        <v>252138.82</v>
      </c>
    </row>
    <row r="114" spans="1:10" ht="18" customHeight="1" x14ac:dyDescent="0.2">
      <c r="A114" s="41" t="s">
        <v>62</v>
      </c>
      <c r="B114" s="39" t="s">
        <v>10</v>
      </c>
      <c r="C114" s="41" t="s">
        <v>11</v>
      </c>
      <c r="D114" s="41" t="s">
        <v>12</v>
      </c>
      <c r="E114" s="331" t="s">
        <v>241</v>
      </c>
      <c r="F114" s="331"/>
      <c r="G114" s="40" t="s">
        <v>13</v>
      </c>
      <c r="H114" s="39" t="s">
        <v>14</v>
      </c>
      <c r="I114" s="39" t="s">
        <v>15</v>
      </c>
      <c r="J114" s="39" t="s">
        <v>17</v>
      </c>
    </row>
    <row r="115" spans="1:10" ht="39" customHeight="1" x14ac:dyDescent="0.2">
      <c r="A115" s="37" t="s">
        <v>240</v>
      </c>
      <c r="B115" s="38" t="s">
        <v>1120</v>
      </c>
      <c r="C115" s="37" t="s">
        <v>35</v>
      </c>
      <c r="D115" s="37" t="s">
        <v>63</v>
      </c>
      <c r="E115" s="342" t="s">
        <v>842</v>
      </c>
      <c r="F115" s="342"/>
      <c r="G115" s="36" t="s">
        <v>44</v>
      </c>
      <c r="H115" s="35">
        <v>1</v>
      </c>
      <c r="I115" s="34">
        <v>1983.09</v>
      </c>
      <c r="J115" s="34">
        <v>1983.09</v>
      </c>
    </row>
    <row r="116" spans="1:10" ht="24" customHeight="1" x14ac:dyDescent="0.2">
      <c r="A116" s="45" t="s">
        <v>251</v>
      </c>
      <c r="B116" s="46" t="s">
        <v>308</v>
      </c>
      <c r="C116" s="45" t="s">
        <v>25</v>
      </c>
      <c r="D116" s="45" t="s">
        <v>307</v>
      </c>
      <c r="E116" s="338" t="s">
        <v>270</v>
      </c>
      <c r="F116" s="338"/>
      <c r="G116" s="44" t="s">
        <v>27</v>
      </c>
      <c r="H116" s="43">
        <v>0.8</v>
      </c>
      <c r="I116" s="42">
        <v>35.18</v>
      </c>
      <c r="J116" s="42">
        <v>28.14</v>
      </c>
    </row>
    <row r="117" spans="1:10" ht="26.1" customHeight="1" x14ac:dyDescent="0.2">
      <c r="A117" s="45" t="s">
        <v>251</v>
      </c>
      <c r="B117" s="46" t="s">
        <v>306</v>
      </c>
      <c r="C117" s="45" t="s">
        <v>25</v>
      </c>
      <c r="D117" s="45" t="s">
        <v>305</v>
      </c>
      <c r="E117" s="338" t="s">
        <v>270</v>
      </c>
      <c r="F117" s="338"/>
      <c r="G117" s="44" t="s">
        <v>27</v>
      </c>
      <c r="H117" s="43">
        <v>0.8</v>
      </c>
      <c r="I117" s="42">
        <v>25.07</v>
      </c>
      <c r="J117" s="42">
        <v>20.05</v>
      </c>
    </row>
    <row r="118" spans="1:10" ht="26.1" customHeight="1" x14ac:dyDescent="0.2">
      <c r="A118" s="32" t="s">
        <v>236</v>
      </c>
      <c r="B118" s="33" t="s">
        <v>1121</v>
      </c>
      <c r="C118" s="32" t="s">
        <v>35</v>
      </c>
      <c r="D118" s="32" t="s">
        <v>945</v>
      </c>
      <c r="E118" s="339" t="s">
        <v>242</v>
      </c>
      <c r="F118" s="339"/>
      <c r="G118" s="31" t="s">
        <v>44</v>
      </c>
      <c r="H118" s="30">
        <v>1</v>
      </c>
      <c r="I118" s="29">
        <v>1934.9</v>
      </c>
      <c r="J118" s="29">
        <f>COTAÇÃO!L9</f>
        <v>1934.8966666666668</v>
      </c>
    </row>
    <row r="119" spans="1:10" x14ac:dyDescent="0.2">
      <c r="A119" s="28"/>
      <c r="B119" s="28"/>
      <c r="C119" s="28"/>
      <c r="D119" s="28"/>
      <c r="E119" s="28" t="s">
        <v>231</v>
      </c>
      <c r="F119" s="27">
        <v>35.549999999999997</v>
      </c>
      <c r="G119" s="28" t="s">
        <v>230</v>
      </c>
      <c r="H119" s="27">
        <v>0</v>
      </c>
      <c r="I119" s="28" t="s">
        <v>229</v>
      </c>
      <c r="J119" s="27">
        <v>35.549999999999997</v>
      </c>
    </row>
    <row r="120" spans="1:10" x14ac:dyDescent="0.2">
      <c r="A120" s="28"/>
      <c r="B120" s="28"/>
      <c r="C120" s="28"/>
      <c r="D120" s="28"/>
      <c r="E120" s="28" t="s">
        <v>228</v>
      </c>
      <c r="F120" s="27">
        <v>513.02</v>
      </c>
      <c r="G120" s="28"/>
      <c r="H120" s="340" t="s">
        <v>227</v>
      </c>
      <c r="I120" s="340"/>
      <c r="J120" s="27">
        <v>2496.11</v>
      </c>
    </row>
    <row r="121" spans="1:10" ht="50.1" customHeight="1" thickBot="1" x14ac:dyDescent="0.25">
      <c r="A121" s="22"/>
      <c r="B121" s="22"/>
      <c r="C121" s="22"/>
      <c r="D121" s="22"/>
      <c r="E121" s="22"/>
      <c r="F121" s="22"/>
      <c r="G121" s="22" t="s">
        <v>977</v>
      </c>
      <c r="H121" s="52" t="s">
        <v>1007</v>
      </c>
      <c r="I121" s="22" t="s">
        <v>975</v>
      </c>
      <c r="J121" s="23">
        <v>42433.87</v>
      </c>
    </row>
    <row r="122" spans="1:10" ht="0.95" customHeight="1" thickTop="1" x14ac:dyDescent="0.2">
      <c r="A122" s="26"/>
      <c r="B122" s="26"/>
      <c r="C122" s="26"/>
      <c r="D122" s="26"/>
      <c r="E122" s="26"/>
      <c r="F122" s="26"/>
      <c r="G122" s="26"/>
      <c r="H122" s="26"/>
      <c r="I122" s="26"/>
      <c r="J122" s="26"/>
    </row>
    <row r="123" spans="1:10" ht="18" customHeight="1" x14ac:dyDescent="0.2">
      <c r="A123" s="41" t="s">
        <v>64</v>
      </c>
      <c r="B123" s="39" t="s">
        <v>10</v>
      </c>
      <c r="C123" s="41" t="s">
        <v>11</v>
      </c>
      <c r="D123" s="41" t="s">
        <v>12</v>
      </c>
      <c r="E123" s="331" t="s">
        <v>241</v>
      </c>
      <c r="F123" s="331"/>
      <c r="G123" s="40" t="s">
        <v>13</v>
      </c>
      <c r="H123" s="39" t="s">
        <v>14</v>
      </c>
      <c r="I123" s="39" t="s">
        <v>15</v>
      </c>
      <c r="J123" s="39" t="s">
        <v>17</v>
      </c>
    </row>
    <row r="124" spans="1:10" ht="26.1" customHeight="1" x14ac:dyDescent="0.2">
      <c r="A124" s="37" t="s">
        <v>240</v>
      </c>
      <c r="B124" s="38" t="s">
        <v>1122</v>
      </c>
      <c r="C124" s="37" t="s">
        <v>35</v>
      </c>
      <c r="D124" s="37" t="s">
        <v>65</v>
      </c>
      <c r="E124" s="342" t="s">
        <v>842</v>
      </c>
      <c r="F124" s="342"/>
      <c r="G124" s="36" t="s">
        <v>66</v>
      </c>
      <c r="H124" s="35">
        <v>1</v>
      </c>
      <c r="I124" s="34">
        <v>14.54</v>
      </c>
      <c r="J124" s="34">
        <v>14.54</v>
      </c>
    </row>
    <row r="125" spans="1:10" ht="26.1" customHeight="1" x14ac:dyDescent="0.2">
      <c r="A125" s="45" t="s">
        <v>251</v>
      </c>
      <c r="B125" s="46" t="s">
        <v>306</v>
      </c>
      <c r="C125" s="45" t="s">
        <v>25</v>
      </c>
      <c r="D125" s="45" t="s">
        <v>305</v>
      </c>
      <c r="E125" s="338" t="s">
        <v>270</v>
      </c>
      <c r="F125" s="338"/>
      <c r="G125" s="44" t="s">
        <v>27</v>
      </c>
      <c r="H125" s="43">
        <v>6.3E-2</v>
      </c>
      <c r="I125" s="42">
        <v>25.07</v>
      </c>
      <c r="J125" s="42">
        <v>1.57</v>
      </c>
    </row>
    <row r="126" spans="1:10" ht="24" customHeight="1" x14ac:dyDescent="0.2">
      <c r="A126" s="45" t="s">
        <v>251</v>
      </c>
      <c r="B126" s="46" t="s">
        <v>308</v>
      </c>
      <c r="C126" s="45" t="s">
        <v>25</v>
      </c>
      <c r="D126" s="45" t="s">
        <v>307</v>
      </c>
      <c r="E126" s="338" t="s">
        <v>270</v>
      </c>
      <c r="F126" s="338"/>
      <c r="G126" s="44" t="s">
        <v>27</v>
      </c>
      <c r="H126" s="43">
        <v>6.3E-2</v>
      </c>
      <c r="I126" s="42">
        <v>35.18</v>
      </c>
      <c r="J126" s="42">
        <v>2.21</v>
      </c>
    </row>
    <row r="127" spans="1:10" ht="39" customHeight="1" x14ac:dyDescent="0.2">
      <c r="A127" s="32" t="s">
        <v>236</v>
      </c>
      <c r="B127" s="33" t="s">
        <v>944</v>
      </c>
      <c r="C127" s="32" t="s">
        <v>25</v>
      </c>
      <c r="D127" s="32" t="s">
        <v>943</v>
      </c>
      <c r="E127" s="339" t="s">
        <v>233</v>
      </c>
      <c r="F127" s="339"/>
      <c r="G127" s="31" t="s">
        <v>66</v>
      </c>
      <c r="H127" s="30">
        <v>1.1200000000000001</v>
      </c>
      <c r="I127" s="29">
        <v>9.61</v>
      </c>
      <c r="J127" s="29">
        <v>10.76</v>
      </c>
    </row>
    <row r="128" spans="1:10" x14ac:dyDescent="0.2">
      <c r="A128" s="28"/>
      <c r="B128" s="28"/>
      <c r="C128" s="28"/>
      <c r="D128" s="28"/>
      <c r="E128" s="28" t="s">
        <v>231</v>
      </c>
      <c r="F128" s="27">
        <v>2.79</v>
      </c>
      <c r="G128" s="28" t="s">
        <v>230</v>
      </c>
      <c r="H128" s="27">
        <v>0</v>
      </c>
      <c r="I128" s="28" t="s">
        <v>229</v>
      </c>
      <c r="J128" s="27">
        <v>2.79</v>
      </c>
    </row>
    <row r="129" spans="1:10" x14ac:dyDescent="0.2">
      <c r="A129" s="28"/>
      <c r="B129" s="28"/>
      <c r="C129" s="28"/>
      <c r="D129" s="28"/>
      <c r="E129" s="28" t="s">
        <v>228</v>
      </c>
      <c r="F129" s="27">
        <v>3.76</v>
      </c>
      <c r="G129" s="28"/>
      <c r="H129" s="340" t="s">
        <v>227</v>
      </c>
      <c r="I129" s="340"/>
      <c r="J129" s="27">
        <v>18.3</v>
      </c>
    </row>
    <row r="130" spans="1:10" ht="50.1" customHeight="1" thickBot="1" x14ac:dyDescent="0.25">
      <c r="A130" s="22"/>
      <c r="B130" s="22"/>
      <c r="C130" s="22"/>
      <c r="D130" s="22"/>
      <c r="E130" s="22"/>
      <c r="F130" s="22"/>
      <c r="G130" s="22" t="s">
        <v>977</v>
      </c>
      <c r="H130" s="52" t="s">
        <v>1006</v>
      </c>
      <c r="I130" s="22" t="s">
        <v>975</v>
      </c>
      <c r="J130" s="23">
        <v>87505.11</v>
      </c>
    </row>
    <row r="131" spans="1:10" ht="0.95" customHeight="1" thickTop="1" x14ac:dyDescent="0.2">
      <c r="A131" s="26"/>
      <c r="B131" s="26"/>
      <c r="C131" s="26"/>
      <c r="D131" s="26"/>
      <c r="E131" s="26"/>
      <c r="F131" s="26"/>
      <c r="G131" s="26"/>
      <c r="H131" s="26"/>
      <c r="I131" s="26"/>
      <c r="J131" s="26"/>
    </row>
    <row r="132" spans="1:10" ht="18" customHeight="1" x14ac:dyDescent="0.2">
      <c r="A132" s="41" t="s">
        <v>67</v>
      </c>
      <c r="B132" s="39" t="s">
        <v>10</v>
      </c>
      <c r="C132" s="41" t="s">
        <v>11</v>
      </c>
      <c r="D132" s="41" t="s">
        <v>12</v>
      </c>
      <c r="E132" s="331" t="s">
        <v>241</v>
      </c>
      <c r="F132" s="331"/>
      <c r="G132" s="40" t="s">
        <v>13</v>
      </c>
      <c r="H132" s="39" t="s">
        <v>14</v>
      </c>
      <c r="I132" s="39" t="s">
        <v>15</v>
      </c>
      <c r="J132" s="39" t="s">
        <v>17</v>
      </c>
    </row>
    <row r="133" spans="1:10" ht="26.1" customHeight="1" x14ac:dyDescent="0.2">
      <c r="A133" s="37" t="s">
        <v>240</v>
      </c>
      <c r="B133" s="38" t="s">
        <v>1123</v>
      </c>
      <c r="C133" s="37" t="s">
        <v>35</v>
      </c>
      <c r="D133" s="37" t="s">
        <v>68</v>
      </c>
      <c r="E133" s="342" t="s">
        <v>842</v>
      </c>
      <c r="F133" s="342"/>
      <c r="G133" s="36" t="s">
        <v>66</v>
      </c>
      <c r="H133" s="35">
        <v>1</v>
      </c>
      <c r="I133" s="34">
        <v>14.54</v>
      </c>
      <c r="J133" s="34">
        <v>14.54</v>
      </c>
    </row>
    <row r="134" spans="1:10" ht="26.1" customHeight="1" x14ac:dyDescent="0.2">
      <c r="A134" s="45" t="s">
        <v>251</v>
      </c>
      <c r="B134" s="46" t="s">
        <v>306</v>
      </c>
      <c r="C134" s="45" t="s">
        <v>25</v>
      </c>
      <c r="D134" s="45" t="s">
        <v>305</v>
      </c>
      <c r="E134" s="338" t="s">
        <v>270</v>
      </c>
      <c r="F134" s="338"/>
      <c r="G134" s="44" t="s">
        <v>27</v>
      </c>
      <c r="H134" s="43">
        <v>6.3E-2</v>
      </c>
      <c r="I134" s="42">
        <v>25.07</v>
      </c>
      <c r="J134" s="42">
        <v>1.57</v>
      </c>
    </row>
    <row r="135" spans="1:10" ht="24" customHeight="1" x14ac:dyDescent="0.2">
      <c r="A135" s="45" t="s">
        <v>251</v>
      </c>
      <c r="B135" s="46" t="s">
        <v>308</v>
      </c>
      <c r="C135" s="45" t="s">
        <v>25</v>
      </c>
      <c r="D135" s="45" t="s">
        <v>307</v>
      </c>
      <c r="E135" s="338" t="s">
        <v>270</v>
      </c>
      <c r="F135" s="338"/>
      <c r="G135" s="44" t="s">
        <v>27</v>
      </c>
      <c r="H135" s="43">
        <v>6.3E-2</v>
      </c>
      <c r="I135" s="42">
        <v>35.18</v>
      </c>
      <c r="J135" s="42">
        <v>2.21</v>
      </c>
    </row>
    <row r="136" spans="1:10" ht="39" customHeight="1" x14ac:dyDescent="0.2">
      <c r="A136" s="32" t="s">
        <v>236</v>
      </c>
      <c r="B136" s="33" t="s">
        <v>944</v>
      </c>
      <c r="C136" s="32" t="s">
        <v>25</v>
      </c>
      <c r="D136" s="32" t="s">
        <v>943</v>
      </c>
      <c r="E136" s="339" t="s">
        <v>233</v>
      </c>
      <c r="F136" s="339"/>
      <c r="G136" s="31" t="s">
        <v>66</v>
      </c>
      <c r="H136" s="30">
        <v>1.1200000000000001</v>
      </c>
      <c r="I136" s="29">
        <v>9.61</v>
      </c>
      <c r="J136" s="29">
        <v>10.76</v>
      </c>
    </row>
    <row r="137" spans="1:10" x14ac:dyDescent="0.2">
      <c r="A137" s="28"/>
      <c r="B137" s="28"/>
      <c r="C137" s="28"/>
      <c r="D137" s="28"/>
      <c r="E137" s="28" t="s">
        <v>231</v>
      </c>
      <c r="F137" s="27">
        <v>2.79</v>
      </c>
      <c r="G137" s="28" t="s">
        <v>230</v>
      </c>
      <c r="H137" s="27">
        <v>0</v>
      </c>
      <c r="I137" s="28" t="s">
        <v>229</v>
      </c>
      <c r="J137" s="27">
        <v>2.79</v>
      </c>
    </row>
    <row r="138" spans="1:10" x14ac:dyDescent="0.2">
      <c r="A138" s="28"/>
      <c r="B138" s="28"/>
      <c r="C138" s="28"/>
      <c r="D138" s="28"/>
      <c r="E138" s="28" t="s">
        <v>228</v>
      </c>
      <c r="F138" s="27">
        <v>3.76</v>
      </c>
      <c r="G138" s="28"/>
      <c r="H138" s="340" t="s">
        <v>227</v>
      </c>
      <c r="I138" s="340"/>
      <c r="J138" s="27">
        <v>18.3</v>
      </c>
    </row>
    <row r="139" spans="1:10" ht="50.1" customHeight="1" thickBot="1" x14ac:dyDescent="0.25">
      <c r="A139" s="22"/>
      <c r="B139" s="22"/>
      <c r="C139" s="22"/>
      <c r="D139" s="22"/>
      <c r="E139" s="22"/>
      <c r="F139" s="22"/>
      <c r="G139" s="22" t="s">
        <v>977</v>
      </c>
      <c r="H139" s="52" t="s">
        <v>1005</v>
      </c>
      <c r="I139" s="22" t="s">
        <v>975</v>
      </c>
      <c r="J139" s="23">
        <v>95473.11</v>
      </c>
    </row>
    <row r="140" spans="1:10" ht="0.95" customHeight="1" thickTop="1" x14ac:dyDescent="0.2">
      <c r="A140" s="26"/>
      <c r="B140" s="26"/>
      <c r="C140" s="26"/>
      <c r="D140" s="26"/>
      <c r="E140" s="26"/>
      <c r="F140" s="26"/>
      <c r="G140" s="26"/>
      <c r="H140" s="26"/>
      <c r="I140" s="26"/>
      <c r="J140" s="26"/>
    </row>
    <row r="141" spans="1:10" ht="18" customHeight="1" x14ac:dyDescent="0.2">
      <c r="A141" s="41" t="s">
        <v>69</v>
      </c>
      <c r="B141" s="39" t="s">
        <v>10</v>
      </c>
      <c r="C141" s="41" t="s">
        <v>11</v>
      </c>
      <c r="D141" s="41" t="s">
        <v>12</v>
      </c>
      <c r="E141" s="331" t="s">
        <v>241</v>
      </c>
      <c r="F141" s="331"/>
      <c r="G141" s="40" t="s">
        <v>13</v>
      </c>
      <c r="H141" s="39" t="s">
        <v>14</v>
      </c>
      <c r="I141" s="39" t="s">
        <v>15</v>
      </c>
      <c r="J141" s="39" t="s">
        <v>17</v>
      </c>
    </row>
    <row r="142" spans="1:10" ht="26.1" customHeight="1" x14ac:dyDescent="0.2">
      <c r="A142" s="37" t="s">
        <v>240</v>
      </c>
      <c r="B142" s="38" t="s">
        <v>1124</v>
      </c>
      <c r="C142" s="37" t="s">
        <v>35</v>
      </c>
      <c r="D142" s="37" t="s">
        <v>70</v>
      </c>
      <c r="E142" s="342" t="s">
        <v>842</v>
      </c>
      <c r="F142" s="342"/>
      <c r="G142" s="36" t="s">
        <v>44</v>
      </c>
      <c r="H142" s="35">
        <v>1</v>
      </c>
      <c r="I142" s="34">
        <v>37.04</v>
      </c>
      <c r="J142" s="34">
        <v>37.04</v>
      </c>
    </row>
    <row r="143" spans="1:10" ht="26.1" customHeight="1" x14ac:dyDescent="0.2">
      <c r="A143" s="45" t="s">
        <v>251</v>
      </c>
      <c r="B143" s="46" t="s">
        <v>306</v>
      </c>
      <c r="C143" s="45" t="s">
        <v>25</v>
      </c>
      <c r="D143" s="45" t="s">
        <v>305</v>
      </c>
      <c r="E143" s="338" t="s">
        <v>270</v>
      </c>
      <c r="F143" s="338"/>
      <c r="G143" s="44" t="s">
        <v>27</v>
      </c>
      <c r="H143" s="43">
        <v>6.3E-2</v>
      </c>
      <c r="I143" s="42">
        <v>25.07</v>
      </c>
      <c r="J143" s="42">
        <v>1.57</v>
      </c>
    </row>
    <row r="144" spans="1:10" ht="24" customHeight="1" x14ac:dyDescent="0.2">
      <c r="A144" s="45" t="s">
        <v>251</v>
      </c>
      <c r="B144" s="46" t="s">
        <v>308</v>
      </c>
      <c r="C144" s="45" t="s">
        <v>25</v>
      </c>
      <c r="D144" s="45" t="s">
        <v>307</v>
      </c>
      <c r="E144" s="338" t="s">
        <v>270</v>
      </c>
      <c r="F144" s="338"/>
      <c r="G144" s="44" t="s">
        <v>27</v>
      </c>
      <c r="H144" s="43">
        <v>6.3E-2</v>
      </c>
      <c r="I144" s="42">
        <v>35.18</v>
      </c>
      <c r="J144" s="42">
        <v>2.21</v>
      </c>
    </row>
    <row r="145" spans="1:10" ht="26.1" customHeight="1" x14ac:dyDescent="0.2">
      <c r="A145" s="32" t="s">
        <v>236</v>
      </c>
      <c r="B145" s="33" t="s">
        <v>1125</v>
      </c>
      <c r="C145" s="32" t="s">
        <v>35</v>
      </c>
      <c r="D145" s="32" t="s">
        <v>942</v>
      </c>
      <c r="E145" s="339" t="s">
        <v>242</v>
      </c>
      <c r="F145" s="339"/>
      <c r="G145" s="31" t="s">
        <v>44</v>
      </c>
      <c r="H145" s="30">
        <v>33.26</v>
      </c>
      <c r="I145" s="29">
        <v>1</v>
      </c>
      <c r="J145" s="29">
        <v>33.26</v>
      </c>
    </row>
    <row r="146" spans="1:10" x14ac:dyDescent="0.2">
      <c r="A146" s="28"/>
      <c r="B146" s="28"/>
      <c r="C146" s="28"/>
      <c r="D146" s="28"/>
      <c r="E146" s="28" t="s">
        <v>231</v>
      </c>
      <c r="F146" s="27">
        <v>2.79</v>
      </c>
      <c r="G146" s="28" t="s">
        <v>230</v>
      </c>
      <c r="H146" s="27">
        <v>0</v>
      </c>
      <c r="I146" s="28" t="s">
        <v>229</v>
      </c>
      <c r="J146" s="27">
        <v>2.79</v>
      </c>
    </row>
    <row r="147" spans="1:10" x14ac:dyDescent="0.2">
      <c r="A147" s="28"/>
      <c r="B147" s="28"/>
      <c r="C147" s="28"/>
      <c r="D147" s="28"/>
      <c r="E147" s="28" t="s">
        <v>228</v>
      </c>
      <c r="F147" s="27">
        <v>9.58</v>
      </c>
      <c r="G147" s="28"/>
      <c r="H147" s="340" t="s">
        <v>227</v>
      </c>
      <c r="I147" s="340"/>
      <c r="J147" s="27">
        <v>46.62</v>
      </c>
    </row>
    <row r="148" spans="1:10" ht="50.1" customHeight="1" thickBot="1" x14ac:dyDescent="0.25">
      <c r="A148" s="22"/>
      <c r="B148" s="22"/>
      <c r="C148" s="22"/>
      <c r="D148" s="22"/>
      <c r="E148" s="22"/>
      <c r="F148" s="22"/>
      <c r="G148" s="22" t="s">
        <v>977</v>
      </c>
      <c r="H148" s="52" t="s">
        <v>1004</v>
      </c>
      <c r="I148" s="22" t="s">
        <v>975</v>
      </c>
      <c r="J148" s="23">
        <v>4755.24</v>
      </c>
    </row>
    <row r="149" spans="1:10" ht="0.95" customHeight="1" thickTop="1" x14ac:dyDescent="0.2">
      <c r="A149" s="26"/>
      <c r="B149" s="26"/>
      <c r="C149" s="26"/>
      <c r="D149" s="26"/>
      <c r="E149" s="26"/>
      <c r="F149" s="26"/>
      <c r="G149" s="26"/>
      <c r="H149" s="26"/>
      <c r="I149" s="26"/>
      <c r="J149" s="26"/>
    </row>
    <row r="150" spans="1:10" ht="18" customHeight="1" x14ac:dyDescent="0.2">
      <c r="A150" s="41" t="s">
        <v>71</v>
      </c>
      <c r="B150" s="39" t="s">
        <v>10</v>
      </c>
      <c r="C150" s="41" t="s">
        <v>11</v>
      </c>
      <c r="D150" s="41" t="s">
        <v>12</v>
      </c>
      <c r="E150" s="331" t="s">
        <v>241</v>
      </c>
      <c r="F150" s="331"/>
      <c r="G150" s="40" t="s">
        <v>13</v>
      </c>
      <c r="H150" s="39" t="s">
        <v>14</v>
      </c>
      <c r="I150" s="39" t="s">
        <v>15</v>
      </c>
      <c r="J150" s="39" t="s">
        <v>17</v>
      </c>
    </row>
    <row r="151" spans="1:10" ht="39" customHeight="1" x14ac:dyDescent="0.2">
      <c r="A151" s="37" t="s">
        <v>240</v>
      </c>
      <c r="B151" s="38" t="s">
        <v>72</v>
      </c>
      <c r="C151" s="37" t="s">
        <v>25</v>
      </c>
      <c r="D151" s="37" t="s">
        <v>73</v>
      </c>
      <c r="E151" s="342" t="s">
        <v>309</v>
      </c>
      <c r="F151" s="342"/>
      <c r="G151" s="36" t="s">
        <v>66</v>
      </c>
      <c r="H151" s="35">
        <v>1</v>
      </c>
      <c r="I151" s="34">
        <v>67.41</v>
      </c>
      <c r="J151" s="34">
        <v>67.41</v>
      </c>
    </row>
    <row r="152" spans="1:10" ht="26.1" customHeight="1" x14ac:dyDescent="0.2">
      <c r="A152" s="45" t="s">
        <v>251</v>
      </c>
      <c r="B152" s="46" t="s">
        <v>306</v>
      </c>
      <c r="C152" s="45" t="s">
        <v>25</v>
      </c>
      <c r="D152" s="45" t="s">
        <v>305</v>
      </c>
      <c r="E152" s="338" t="s">
        <v>270</v>
      </c>
      <c r="F152" s="338"/>
      <c r="G152" s="44" t="s">
        <v>27</v>
      </c>
      <c r="H152" s="43">
        <v>0.21299999999999999</v>
      </c>
      <c r="I152" s="42">
        <v>25.07</v>
      </c>
      <c r="J152" s="42">
        <v>5.33</v>
      </c>
    </row>
    <row r="153" spans="1:10" ht="24" customHeight="1" x14ac:dyDescent="0.2">
      <c r="A153" s="45" t="s">
        <v>251</v>
      </c>
      <c r="B153" s="46" t="s">
        <v>308</v>
      </c>
      <c r="C153" s="45" t="s">
        <v>25</v>
      </c>
      <c r="D153" s="45" t="s">
        <v>307</v>
      </c>
      <c r="E153" s="338" t="s">
        <v>270</v>
      </c>
      <c r="F153" s="338"/>
      <c r="G153" s="44" t="s">
        <v>27</v>
      </c>
      <c r="H153" s="43">
        <v>0.21299999999999999</v>
      </c>
      <c r="I153" s="42">
        <v>35.18</v>
      </c>
      <c r="J153" s="42">
        <v>7.49</v>
      </c>
    </row>
    <row r="154" spans="1:10" ht="26.1" customHeight="1" x14ac:dyDescent="0.2">
      <c r="A154" s="32" t="s">
        <v>236</v>
      </c>
      <c r="B154" s="33" t="s">
        <v>941</v>
      </c>
      <c r="C154" s="32" t="s">
        <v>25</v>
      </c>
      <c r="D154" s="32" t="s">
        <v>940</v>
      </c>
      <c r="E154" s="339" t="s">
        <v>233</v>
      </c>
      <c r="F154" s="339"/>
      <c r="G154" s="31" t="s">
        <v>66</v>
      </c>
      <c r="H154" s="30">
        <v>1.1000000000000001</v>
      </c>
      <c r="I154" s="29">
        <v>49.63</v>
      </c>
      <c r="J154" s="29">
        <v>54.59</v>
      </c>
    </row>
    <row r="155" spans="1:10" x14ac:dyDescent="0.2">
      <c r="A155" s="28"/>
      <c r="B155" s="28"/>
      <c r="C155" s="28"/>
      <c r="D155" s="28"/>
      <c r="E155" s="28" t="s">
        <v>231</v>
      </c>
      <c r="F155" s="27">
        <v>9.4600000000000009</v>
      </c>
      <c r="G155" s="28" t="s">
        <v>230</v>
      </c>
      <c r="H155" s="27">
        <v>0</v>
      </c>
      <c r="I155" s="28" t="s">
        <v>229</v>
      </c>
      <c r="J155" s="27">
        <v>9.4600000000000009</v>
      </c>
    </row>
    <row r="156" spans="1:10" x14ac:dyDescent="0.2">
      <c r="A156" s="28"/>
      <c r="B156" s="28"/>
      <c r="C156" s="28"/>
      <c r="D156" s="28"/>
      <c r="E156" s="28" t="s">
        <v>228</v>
      </c>
      <c r="F156" s="27">
        <v>17.43</v>
      </c>
      <c r="G156" s="28"/>
      <c r="H156" s="340" t="s">
        <v>227</v>
      </c>
      <c r="I156" s="340"/>
      <c r="J156" s="27">
        <v>84.84</v>
      </c>
    </row>
    <row r="157" spans="1:10" ht="50.1" customHeight="1" thickBot="1" x14ac:dyDescent="0.25">
      <c r="A157" s="22"/>
      <c r="B157" s="22"/>
      <c r="C157" s="22"/>
      <c r="D157" s="22"/>
      <c r="E157" s="22"/>
      <c r="F157" s="22"/>
      <c r="G157" s="22" t="s">
        <v>977</v>
      </c>
      <c r="H157" s="52" t="s">
        <v>1003</v>
      </c>
      <c r="I157" s="22" t="s">
        <v>975</v>
      </c>
      <c r="J157" s="23">
        <v>10961.32</v>
      </c>
    </row>
    <row r="158" spans="1:10" ht="0.95" customHeight="1" thickTop="1" x14ac:dyDescent="0.2">
      <c r="A158" s="26"/>
      <c r="B158" s="26"/>
      <c r="C158" s="26"/>
      <c r="D158" s="26"/>
      <c r="E158" s="26"/>
      <c r="F158" s="26"/>
      <c r="G158" s="26"/>
      <c r="H158" s="26"/>
      <c r="I158" s="26"/>
      <c r="J158" s="26"/>
    </row>
    <row r="159" spans="1:10" ht="18" customHeight="1" x14ac:dyDescent="0.2">
      <c r="A159" s="41" t="s">
        <v>74</v>
      </c>
      <c r="B159" s="39" t="s">
        <v>10</v>
      </c>
      <c r="C159" s="41" t="s">
        <v>11</v>
      </c>
      <c r="D159" s="41" t="s">
        <v>12</v>
      </c>
      <c r="E159" s="331" t="s">
        <v>241</v>
      </c>
      <c r="F159" s="331"/>
      <c r="G159" s="40" t="s">
        <v>13</v>
      </c>
      <c r="H159" s="39" t="s">
        <v>14</v>
      </c>
      <c r="I159" s="39" t="s">
        <v>15</v>
      </c>
      <c r="J159" s="39" t="s">
        <v>17</v>
      </c>
    </row>
    <row r="160" spans="1:10" ht="51.95" customHeight="1" x14ac:dyDescent="0.2">
      <c r="A160" s="37" t="s">
        <v>240</v>
      </c>
      <c r="B160" s="38" t="s">
        <v>75</v>
      </c>
      <c r="C160" s="37" t="s">
        <v>25</v>
      </c>
      <c r="D160" s="37" t="s">
        <v>76</v>
      </c>
      <c r="E160" s="342" t="s">
        <v>309</v>
      </c>
      <c r="F160" s="342"/>
      <c r="G160" s="36" t="s">
        <v>77</v>
      </c>
      <c r="H160" s="35">
        <v>1</v>
      </c>
      <c r="I160" s="34">
        <v>90.96</v>
      </c>
      <c r="J160" s="34">
        <v>90.96</v>
      </c>
    </row>
    <row r="161" spans="1:10" ht="24" customHeight="1" x14ac:dyDescent="0.2">
      <c r="A161" s="45" t="s">
        <v>251</v>
      </c>
      <c r="B161" s="46" t="s">
        <v>308</v>
      </c>
      <c r="C161" s="45" t="s">
        <v>25</v>
      </c>
      <c r="D161" s="45" t="s">
        <v>307</v>
      </c>
      <c r="E161" s="338" t="s">
        <v>270</v>
      </c>
      <c r="F161" s="338"/>
      <c r="G161" s="44" t="s">
        <v>27</v>
      </c>
      <c r="H161" s="43">
        <v>0.63900000000000001</v>
      </c>
      <c r="I161" s="42">
        <v>35.18</v>
      </c>
      <c r="J161" s="42">
        <v>22.48</v>
      </c>
    </row>
    <row r="162" spans="1:10" ht="26.1" customHeight="1" x14ac:dyDescent="0.2">
      <c r="A162" s="45" t="s">
        <v>251</v>
      </c>
      <c r="B162" s="46" t="s">
        <v>306</v>
      </c>
      <c r="C162" s="45" t="s">
        <v>25</v>
      </c>
      <c r="D162" s="45" t="s">
        <v>305</v>
      </c>
      <c r="E162" s="338" t="s">
        <v>270</v>
      </c>
      <c r="F162" s="338"/>
      <c r="G162" s="44" t="s">
        <v>27</v>
      </c>
      <c r="H162" s="43">
        <v>0.63900000000000001</v>
      </c>
      <c r="I162" s="42">
        <v>25.07</v>
      </c>
      <c r="J162" s="42">
        <v>16.010000000000002</v>
      </c>
    </row>
    <row r="163" spans="1:10" ht="26.1" customHeight="1" x14ac:dyDescent="0.2">
      <c r="A163" s="32" t="s">
        <v>236</v>
      </c>
      <c r="B163" s="33" t="s">
        <v>939</v>
      </c>
      <c r="C163" s="32" t="s">
        <v>25</v>
      </c>
      <c r="D163" s="32" t="s">
        <v>938</v>
      </c>
      <c r="E163" s="339" t="s">
        <v>233</v>
      </c>
      <c r="F163" s="339"/>
      <c r="G163" s="31" t="s">
        <v>77</v>
      </c>
      <c r="H163" s="30">
        <v>1</v>
      </c>
      <c r="I163" s="29">
        <v>52.47</v>
      </c>
      <c r="J163" s="29">
        <v>52.47</v>
      </c>
    </row>
    <row r="164" spans="1:10" x14ac:dyDescent="0.2">
      <c r="A164" s="28"/>
      <c r="B164" s="28"/>
      <c r="C164" s="28"/>
      <c r="D164" s="28"/>
      <c r="E164" s="28" t="s">
        <v>231</v>
      </c>
      <c r="F164" s="27">
        <v>28.4</v>
      </c>
      <c r="G164" s="28" t="s">
        <v>230</v>
      </c>
      <c r="H164" s="27">
        <v>0</v>
      </c>
      <c r="I164" s="28" t="s">
        <v>229</v>
      </c>
      <c r="J164" s="27">
        <v>28.4</v>
      </c>
    </row>
    <row r="165" spans="1:10" x14ac:dyDescent="0.2">
      <c r="A165" s="28"/>
      <c r="B165" s="28"/>
      <c r="C165" s="28"/>
      <c r="D165" s="28"/>
      <c r="E165" s="28" t="s">
        <v>228</v>
      </c>
      <c r="F165" s="27">
        <v>23.53</v>
      </c>
      <c r="G165" s="28"/>
      <c r="H165" s="340" t="s">
        <v>227</v>
      </c>
      <c r="I165" s="340"/>
      <c r="J165" s="27">
        <v>114.49</v>
      </c>
    </row>
    <row r="166" spans="1:10" ht="50.1" customHeight="1" thickBot="1" x14ac:dyDescent="0.25">
      <c r="A166" s="22"/>
      <c r="B166" s="22"/>
      <c r="C166" s="22"/>
      <c r="D166" s="22"/>
      <c r="E166" s="22"/>
      <c r="F166" s="22"/>
      <c r="G166" s="22" t="s">
        <v>977</v>
      </c>
      <c r="H166" s="52" t="s">
        <v>1002</v>
      </c>
      <c r="I166" s="22" t="s">
        <v>975</v>
      </c>
      <c r="J166" s="23">
        <v>2404.29</v>
      </c>
    </row>
    <row r="167" spans="1:10" ht="0.95" customHeight="1" thickTop="1" x14ac:dyDescent="0.2">
      <c r="A167" s="26"/>
      <c r="B167" s="26"/>
      <c r="C167" s="26"/>
      <c r="D167" s="26"/>
      <c r="E167" s="26"/>
      <c r="F167" s="26"/>
      <c r="G167" s="26"/>
      <c r="H167" s="26"/>
      <c r="I167" s="26"/>
      <c r="J167" s="26"/>
    </row>
    <row r="168" spans="1:10" ht="18" customHeight="1" x14ac:dyDescent="0.2">
      <c r="A168" s="41" t="s">
        <v>78</v>
      </c>
      <c r="B168" s="39" t="s">
        <v>10</v>
      </c>
      <c r="C168" s="41" t="s">
        <v>11</v>
      </c>
      <c r="D168" s="41" t="s">
        <v>12</v>
      </c>
      <c r="E168" s="331" t="s">
        <v>241</v>
      </c>
      <c r="F168" s="331"/>
      <c r="G168" s="40" t="s">
        <v>13</v>
      </c>
      <c r="H168" s="39" t="s">
        <v>14</v>
      </c>
      <c r="I168" s="39" t="s">
        <v>15</v>
      </c>
      <c r="J168" s="39" t="s">
        <v>17</v>
      </c>
    </row>
    <row r="169" spans="1:10" ht="39" customHeight="1" x14ac:dyDescent="0.2">
      <c r="A169" s="37" t="s">
        <v>240</v>
      </c>
      <c r="B169" s="38" t="s">
        <v>79</v>
      </c>
      <c r="C169" s="37" t="s">
        <v>25</v>
      </c>
      <c r="D169" s="37" t="s">
        <v>80</v>
      </c>
      <c r="E169" s="342" t="s">
        <v>309</v>
      </c>
      <c r="F169" s="342"/>
      <c r="G169" s="36" t="s">
        <v>66</v>
      </c>
      <c r="H169" s="35">
        <v>1</v>
      </c>
      <c r="I169" s="34">
        <v>12.5</v>
      </c>
      <c r="J169" s="34">
        <v>12.5</v>
      </c>
    </row>
    <row r="170" spans="1:10" ht="26.1" customHeight="1" x14ac:dyDescent="0.2">
      <c r="A170" s="45" t="s">
        <v>251</v>
      </c>
      <c r="B170" s="46" t="s">
        <v>306</v>
      </c>
      <c r="C170" s="45" t="s">
        <v>25</v>
      </c>
      <c r="D170" s="45" t="s">
        <v>305</v>
      </c>
      <c r="E170" s="338" t="s">
        <v>270</v>
      </c>
      <c r="F170" s="338"/>
      <c r="G170" s="44" t="s">
        <v>27</v>
      </c>
      <c r="H170" s="43">
        <v>9.4500000000000001E-2</v>
      </c>
      <c r="I170" s="42">
        <v>25.07</v>
      </c>
      <c r="J170" s="42">
        <v>2.36</v>
      </c>
    </row>
    <row r="171" spans="1:10" ht="24" customHeight="1" x14ac:dyDescent="0.2">
      <c r="A171" s="45" t="s">
        <v>251</v>
      </c>
      <c r="B171" s="46" t="s">
        <v>308</v>
      </c>
      <c r="C171" s="45" t="s">
        <v>25</v>
      </c>
      <c r="D171" s="45" t="s">
        <v>307</v>
      </c>
      <c r="E171" s="338" t="s">
        <v>270</v>
      </c>
      <c r="F171" s="338"/>
      <c r="G171" s="44" t="s">
        <v>27</v>
      </c>
      <c r="H171" s="43">
        <v>9.4500000000000001E-2</v>
      </c>
      <c r="I171" s="42">
        <v>35.18</v>
      </c>
      <c r="J171" s="42">
        <v>3.32</v>
      </c>
    </row>
    <row r="172" spans="1:10" ht="51.95" customHeight="1" x14ac:dyDescent="0.2">
      <c r="A172" s="32" t="s">
        <v>236</v>
      </c>
      <c r="B172" s="33" t="s">
        <v>937</v>
      </c>
      <c r="C172" s="32" t="s">
        <v>25</v>
      </c>
      <c r="D172" s="32" t="s">
        <v>936</v>
      </c>
      <c r="E172" s="339" t="s">
        <v>233</v>
      </c>
      <c r="F172" s="339"/>
      <c r="G172" s="31" t="s">
        <v>66</v>
      </c>
      <c r="H172" s="30">
        <v>1.1000000000000001</v>
      </c>
      <c r="I172" s="29">
        <v>6.2</v>
      </c>
      <c r="J172" s="29">
        <v>6.82</v>
      </c>
    </row>
    <row r="173" spans="1:10" x14ac:dyDescent="0.2">
      <c r="A173" s="28"/>
      <c r="B173" s="28"/>
      <c r="C173" s="28"/>
      <c r="D173" s="28"/>
      <c r="E173" s="28" t="s">
        <v>231</v>
      </c>
      <c r="F173" s="27">
        <v>4.1900000000000004</v>
      </c>
      <c r="G173" s="28" t="s">
        <v>230</v>
      </c>
      <c r="H173" s="27">
        <v>0</v>
      </c>
      <c r="I173" s="28" t="s">
        <v>229</v>
      </c>
      <c r="J173" s="27">
        <v>4.1900000000000004</v>
      </c>
    </row>
    <row r="174" spans="1:10" x14ac:dyDescent="0.2">
      <c r="A174" s="28"/>
      <c r="B174" s="28"/>
      <c r="C174" s="28"/>
      <c r="D174" s="28"/>
      <c r="E174" s="28" t="s">
        <v>228</v>
      </c>
      <c r="F174" s="27">
        <v>3.23</v>
      </c>
      <c r="G174" s="28"/>
      <c r="H174" s="340" t="s">
        <v>227</v>
      </c>
      <c r="I174" s="340"/>
      <c r="J174" s="27">
        <v>15.73</v>
      </c>
    </row>
    <row r="175" spans="1:10" ht="50.1" customHeight="1" thickBot="1" x14ac:dyDescent="0.25">
      <c r="A175" s="22"/>
      <c r="B175" s="22"/>
      <c r="C175" s="22"/>
      <c r="D175" s="22"/>
      <c r="E175" s="22"/>
      <c r="F175" s="22"/>
      <c r="G175" s="22" t="s">
        <v>977</v>
      </c>
      <c r="H175" s="52" t="s">
        <v>1001</v>
      </c>
      <c r="I175" s="22" t="s">
        <v>975</v>
      </c>
      <c r="J175" s="23">
        <v>8605.8799999999992</v>
      </c>
    </row>
    <row r="176" spans="1:10" ht="0.95" customHeight="1" thickTop="1" x14ac:dyDescent="0.2">
      <c r="A176" s="26"/>
      <c r="B176" s="26"/>
      <c r="C176" s="26"/>
      <c r="D176" s="26"/>
      <c r="E176" s="26"/>
      <c r="F176" s="26"/>
      <c r="G176" s="26"/>
      <c r="H176" s="26"/>
      <c r="I176" s="26"/>
      <c r="J176" s="26"/>
    </row>
    <row r="177" spans="1:10" ht="26.1" customHeight="1" x14ac:dyDescent="0.2">
      <c r="A177" s="51" t="s">
        <v>81</v>
      </c>
      <c r="B177" s="51"/>
      <c r="C177" s="51"/>
      <c r="D177" s="51" t="s">
        <v>82</v>
      </c>
      <c r="E177" s="51"/>
      <c r="F177" s="341"/>
      <c r="G177" s="341"/>
      <c r="H177" s="50"/>
      <c r="I177" s="51"/>
      <c r="J177" s="49">
        <v>334157.32</v>
      </c>
    </row>
    <row r="178" spans="1:10" ht="18" customHeight="1" x14ac:dyDescent="0.2">
      <c r="A178" s="41" t="s">
        <v>83</v>
      </c>
      <c r="B178" s="39" t="s">
        <v>10</v>
      </c>
      <c r="C178" s="41" t="s">
        <v>11</v>
      </c>
      <c r="D178" s="41" t="s">
        <v>12</v>
      </c>
      <c r="E178" s="331" t="s">
        <v>241</v>
      </c>
      <c r="F178" s="331"/>
      <c r="G178" s="40" t="s">
        <v>13</v>
      </c>
      <c r="H178" s="39" t="s">
        <v>14</v>
      </c>
      <c r="I178" s="39" t="s">
        <v>15</v>
      </c>
      <c r="J178" s="39" t="s">
        <v>17</v>
      </c>
    </row>
    <row r="179" spans="1:10" ht="51.95" customHeight="1" x14ac:dyDescent="0.2">
      <c r="A179" s="37" t="s">
        <v>240</v>
      </c>
      <c r="B179" s="38" t="s">
        <v>84</v>
      </c>
      <c r="C179" s="37" t="s">
        <v>25</v>
      </c>
      <c r="D179" s="37" t="s">
        <v>85</v>
      </c>
      <c r="E179" s="342" t="s">
        <v>309</v>
      </c>
      <c r="F179" s="342"/>
      <c r="G179" s="36" t="s">
        <v>77</v>
      </c>
      <c r="H179" s="35">
        <v>1</v>
      </c>
      <c r="I179" s="34">
        <v>478.75</v>
      </c>
      <c r="J179" s="34">
        <v>478.75</v>
      </c>
    </row>
    <row r="180" spans="1:10" ht="24" customHeight="1" x14ac:dyDescent="0.2">
      <c r="A180" s="45" t="s">
        <v>251</v>
      </c>
      <c r="B180" s="46" t="s">
        <v>308</v>
      </c>
      <c r="C180" s="45" t="s">
        <v>25</v>
      </c>
      <c r="D180" s="45" t="s">
        <v>307</v>
      </c>
      <c r="E180" s="338" t="s">
        <v>270</v>
      </c>
      <c r="F180" s="338"/>
      <c r="G180" s="44" t="s">
        <v>27</v>
      </c>
      <c r="H180" s="43">
        <v>1.5233000000000001</v>
      </c>
      <c r="I180" s="42">
        <v>35.18</v>
      </c>
      <c r="J180" s="42">
        <v>53.58</v>
      </c>
    </row>
    <row r="181" spans="1:10" ht="26.1" customHeight="1" x14ac:dyDescent="0.2">
      <c r="A181" s="45" t="s">
        <v>251</v>
      </c>
      <c r="B181" s="46" t="s">
        <v>306</v>
      </c>
      <c r="C181" s="45" t="s">
        <v>25</v>
      </c>
      <c r="D181" s="45" t="s">
        <v>305</v>
      </c>
      <c r="E181" s="338" t="s">
        <v>270</v>
      </c>
      <c r="F181" s="338"/>
      <c r="G181" s="44" t="s">
        <v>27</v>
      </c>
      <c r="H181" s="43">
        <v>1.5233000000000001</v>
      </c>
      <c r="I181" s="42">
        <v>25.07</v>
      </c>
      <c r="J181" s="42">
        <v>38.18</v>
      </c>
    </row>
    <row r="182" spans="1:10" ht="39" customHeight="1" x14ac:dyDescent="0.2">
      <c r="A182" s="32" t="s">
        <v>236</v>
      </c>
      <c r="B182" s="33" t="s">
        <v>935</v>
      </c>
      <c r="C182" s="32" t="s">
        <v>25</v>
      </c>
      <c r="D182" s="32" t="s">
        <v>934</v>
      </c>
      <c r="E182" s="339" t="s">
        <v>233</v>
      </c>
      <c r="F182" s="339"/>
      <c r="G182" s="31" t="s">
        <v>77</v>
      </c>
      <c r="H182" s="30">
        <v>1</v>
      </c>
      <c r="I182" s="29">
        <v>386.99</v>
      </c>
      <c r="J182" s="29">
        <v>386.99</v>
      </c>
    </row>
    <row r="183" spans="1:10" x14ac:dyDescent="0.2">
      <c r="A183" s="28"/>
      <c r="B183" s="28"/>
      <c r="C183" s="28"/>
      <c r="D183" s="28"/>
      <c r="E183" s="28" t="s">
        <v>231</v>
      </c>
      <c r="F183" s="27">
        <v>67.7</v>
      </c>
      <c r="G183" s="28" t="s">
        <v>230</v>
      </c>
      <c r="H183" s="27">
        <v>0</v>
      </c>
      <c r="I183" s="28" t="s">
        <v>229</v>
      </c>
      <c r="J183" s="27">
        <v>67.7</v>
      </c>
    </row>
    <row r="184" spans="1:10" x14ac:dyDescent="0.2">
      <c r="A184" s="28"/>
      <c r="B184" s="28"/>
      <c r="C184" s="28"/>
      <c r="D184" s="28"/>
      <c r="E184" s="28" t="s">
        <v>228</v>
      </c>
      <c r="F184" s="27">
        <v>123.85</v>
      </c>
      <c r="G184" s="28"/>
      <c r="H184" s="340" t="s">
        <v>227</v>
      </c>
      <c r="I184" s="340"/>
      <c r="J184" s="27">
        <v>602.6</v>
      </c>
    </row>
    <row r="185" spans="1:10" ht="50.1" customHeight="1" thickBot="1" x14ac:dyDescent="0.25">
      <c r="A185" s="22"/>
      <c r="B185" s="22"/>
      <c r="C185" s="22"/>
      <c r="D185" s="22"/>
      <c r="E185" s="22"/>
      <c r="F185" s="22"/>
      <c r="G185" s="22" t="s">
        <v>977</v>
      </c>
      <c r="H185" s="52" t="s">
        <v>983</v>
      </c>
      <c r="I185" s="22" t="s">
        <v>975</v>
      </c>
      <c r="J185" s="23">
        <v>7231.2</v>
      </c>
    </row>
    <row r="186" spans="1:10" ht="0.95" customHeight="1" thickTop="1" x14ac:dyDescent="0.2">
      <c r="A186" s="26"/>
      <c r="B186" s="26"/>
      <c r="C186" s="26"/>
      <c r="D186" s="26"/>
      <c r="E186" s="26"/>
      <c r="F186" s="26"/>
      <c r="G186" s="26"/>
      <c r="H186" s="26"/>
      <c r="I186" s="26"/>
      <c r="J186" s="26"/>
    </row>
    <row r="187" spans="1:10" ht="18" customHeight="1" x14ac:dyDescent="0.2">
      <c r="A187" s="41" t="s">
        <v>86</v>
      </c>
      <c r="B187" s="39" t="s">
        <v>10</v>
      </c>
      <c r="C187" s="41" t="s">
        <v>11</v>
      </c>
      <c r="D187" s="41" t="s">
        <v>12</v>
      </c>
      <c r="E187" s="331" t="s">
        <v>241</v>
      </c>
      <c r="F187" s="331"/>
      <c r="G187" s="40" t="s">
        <v>13</v>
      </c>
      <c r="H187" s="39" t="s">
        <v>14</v>
      </c>
      <c r="I187" s="39" t="s">
        <v>15</v>
      </c>
      <c r="J187" s="39" t="s">
        <v>17</v>
      </c>
    </row>
    <row r="188" spans="1:10" ht="26.1" customHeight="1" x14ac:dyDescent="0.2">
      <c r="A188" s="37" t="s">
        <v>240</v>
      </c>
      <c r="B188" s="38" t="s">
        <v>87</v>
      </c>
      <c r="C188" s="37" t="s">
        <v>25</v>
      </c>
      <c r="D188" s="37" t="s">
        <v>88</v>
      </c>
      <c r="E188" s="342" t="s">
        <v>309</v>
      </c>
      <c r="F188" s="342"/>
      <c r="G188" s="36" t="s">
        <v>77</v>
      </c>
      <c r="H188" s="35">
        <v>1</v>
      </c>
      <c r="I188" s="34">
        <v>59.29</v>
      </c>
      <c r="J188" s="34">
        <v>59.29</v>
      </c>
    </row>
    <row r="189" spans="1:10" ht="24" customHeight="1" x14ac:dyDescent="0.2">
      <c r="A189" s="45" t="s">
        <v>251</v>
      </c>
      <c r="B189" s="46" t="s">
        <v>308</v>
      </c>
      <c r="C189" s="45" t="s">
        <v>25</v>
      </c>
      <c r="D189" s="45" t="s">
        <v>307</v>
      </c>
      <c r="E189" s="338" t="s">
        <v>270</v>
      </c>
      <c r="F189" s="338"/>
      <c r="G189" s="44" t="s">
        <v>27</v>
      </c>
      <c r="H189" s="43">
        <v>0.27050000000000002</v>
      </c>
      <c r="I189" s="42">
        <v>35.18</v>
      </c>
      <c r="J189" s="42">
        <v>9.51</v>
      </c>
    </row>
    <row r="190" spans="1:10" ht="26.1" customHeight="1" x14ac:dyDescent="0.2">
      <c r="A190" s="45" t="s">
        <v>251</v>
      </c>
      <c r="B190" s="46" t="s">
        <v>306</v>
      </c>
      <c r="C190" s="45" t="s">
        <v>25</v>
      </c>
      <c r="D190" s="45" t="s">
        <v>305</v>
      </c>
      <c r="E190" s="338" t="s">
        <v>270</v>
      </c>
      <c r="F190" s="338"/>
      <c r="G190" s="44" t="s">
        <v>27</v>
      </c>
      <c r="H190" s="43">
        <v>0.27050000000000002</v>
      </c>
      <c r="I190" s="42">
        <v>25.07</v>
      </c>
      <c r="J190" s="42">
        <v>6.78</v>
      </c>
    </row>
    <row r="191" spans="1:10" ht="39" customHeight="1" x14ac:dyDescent="0.2">
      <c r="A191" s="32" t="s">
        <v>236</v>
      </c>
      <c r="B191" s="33" t="s">
        <v>933</v>
      </c>
      <c r="C191" s="32" t="s">
        <v>25</v>
      </c>
      <c r="D191" s="32" t="s">
        <v>932</v>
      </c>
      <c r="E191" s="339" t="s">
        <v>233</v>
      </c>
      <c r="F191" s="339"/>
      <c r="G191" s="31" t="s">
        <v>77</v>
      </c>
      <c r="H191" s="30">
        <v>2</v>
      </c>
      <c r="I191" s="29">
        <v>0.89</v>
      </c>
      <c r="J191" s="29">
        <v>1.78</v>
      </c>
    </row>
    <row r="192" spans="1:10" ht="26.1" customHeight="1" x14ac:dyDescent="0.2">
      <c r="A192" s="32" t="s">
        <v>236</v>
      </c>
      <c r="B192" s="33" t="s">
        <v>931</v>
      </c>
      <c r="C192" s="32" t="s">
        <v>25</v>
      </c>
      <c r="D192" s="32" t="s">
        <v>930</v>
      </c>
      <c r="E192" s="339" t="s">
        <v>233</v>
      </c>
      <c r="F192" s="339"/>
      <c r="G192" s="31" t="s">
        <v>77</v>
      </c>
      <c r="H192" s="30">
        <v>1</v>
      </c>
      <c r="I192" s="29">
        <v>41.22</v>
      </c>
      <c r="J192" s="29">
        <v>41.22</v>
      </c>
    </row>
    <row r="193" spans="1:10" x14ac:dyDescent="0.2">
      <c r="A193" s="28"/>
      <c r="B193" s="28"/>
      <c r="C193" s="28"/>
      <c r="D193" s="28"/>
      <c r="E193" s="28" t="s">
        <v>231</v>
      </c>
      <c r="F193" s="27">
        <v>12.01</v>
      </c>
      <c r="G193" s="28" t="s">
        <v>230</v>
      </c>
      <c r="H193" s="27">
        <v>0</v>
      </c>
      <c r="I193" s="28" t="s">
        <v>229</v>
      </c>
      <c r="J193" s="27">
        <v>12.01</v>
      </c>
    </row>
    <row r="194" spans="1:10" x14ac:dyDescent="0.2">
      <c r="A194" s="28"/>
      <c r="B194" s="28"/>
      <c r="C194" s="28"/>
      <c r="D194" s="28"/>
      <c r="E194" s="28" t="s">
        <v>228</v>
      </c>
      <c r="F194" s="27">
        <v>15.33</v>
      </c>
      <c r="G194" s="28"/>
      <c r="H194" s="340" t="s">
        <v>227</v>
      </c>
      <c r="I194" s="340"/>
      <c r="J194" s="27">
        <v>74.62</v>
      </c>
    </row>
    <row r="195" spans="1:10" ht="50.1" customHeight="1" thickBot="1" x14ac:dyDescent="0.25">
      <c r="A195" s="22"/>
      <c r="B195" s="22"/>
      <c r="C195" s="22"/>
      <c r="D195" s="22"/>
      <c r="E195" s="22"/>
      <c r="F195" s="22"/>
      <c r="G195" s="22" t="s">
        <v>977</v>
      </c>
      <c r="H195" s="52" t="s">
        <v>990</v>
      </c>
      <c r="I195" s="22" t="s">
        <v>975</v>
      </c>
      <c r="J195" s="23">
        <v>5372.64</v>
      </c>
    </row>
    <row r="196" spans="1:10" ht="0.95" customHeight="1" thickTop="1" x14ac:dyDescent="0.2">
      <c r="A196" s="26"/>
      <c r="B196" s="26"/>
      <c r="C196" s="26"/>
      <c r="D196" s="26"/>
      <c r="E196" s="26"/>
      <c r="F196" s="26"/>
      <c r="G196" s="26"/>
      <c r="H196" s="26"/>
      <c r="I196" s="26"/>
      <c r="J196" s="26"/>
    </row>
    <row r="197" spans="1:10" ht="18" customHeight="1" x14ac:dyDescent="0.2">
      <c r="A197" s="41" t="s">
        <v>89</v>
      </c>
      <c r="B197" s="39" t="s">
        <v>10</v>
      </c>
      <c r="C197" s="41" t="s">
        <v>11</v>
      </c>
      <c r="D197" s="41" t="s">
        <v>12</v>
      </c>
      <c r="E197" s="331" t="s">
        <v>241</v>
      </c>
      <c r="F197" s="331"/>
      <c r="G197" s="40" t="s">
        <v>13</v>
      </c>
      <c r="H197" s="39" t="s">
        <v>14</v>
      </c>
      <c r="I197" s="39" t="s">
        <v>15</v>
      </c>
      <c r="J197" s="39" t="s">
        <v>17</v>
      </c>
    </row>
    <row r="198" spans="1:10" ht="39" customHeight="1" x14ac:dyDescent="0.2">
      <c r="A198" s="37" t="s">
        <v>240</v>
      </c>
      <c r="B198" s="38" t="s">
        <v>1126</v>
      </c>
      <c r="C198" s="37" t="s">
        <v>35</v>
      </c>
      <c r="D198" s="37" t="s">
        <v>90</v>
      </c>
      <c r="E198" s="342" t="s">
        <v>842</v>
      </c>
      <c r="F198" s="342"/>
      <c r="G198" s="36" t="s">
        <v>44</v>
      </c>
      <c r="H198" s="35">
        <v>1</v>
      </c>
      <c r="I198" s="34">
        <v>147.02000000000001</v>
      </c>
      <c r="J198" s="34">
        <v>147.02000000000001</v>
      </c>
    </row>
    <row r="199" spans="1:10" ht="24" customHeight="1" x14ac:dyDescent="0.2">
      <c r="A199" s="45" t="s">
        <v>251</v>
      </c>
      <c r="B199" s="46" t="s">
        <v>308</v>
      </c>
      <c r="C199" s="45" t="s">
        <v>25</v>
      </c>
      <c r="D199" s="45" t="s">
        <v>307</v>
      </c>
      <c r="E199" s="338" t="s">
        <v>270</v>
      </c>
      <c r="F199" s="338"/>
      <c r="G199" s="44" t="s">
        <v>27</v>
      </c>
      <c r="H199" s="43">
        <v>0.12</v>
      </c>
      <c r="I199" s="42">
        <v>35.18</v>
      </c>
      <c r="J199" s="42">
        <v>4.22</v>
      </c>
    </row>
    <row r="200" spans="1:10" ht="26.1" customHeight="1" x14ac:dyDescent="0.2">
      <c r="A200" s="45" t="s">
        <v>251</v>
      </c>
      <c r="B200" s="46" t="s">
        <v>306</v>
      </c>
      <c r="C200" s="45" t="s">
        <v>25</v>
      </c>
      <c r="D200" s="45" t="s">
        <v>305</v>
      </c>
      <c r="E200" s="338" t="s">
        <v>270</v>
      </c>
      <c r="F200" s="338"/>
      <c r="G200" s="44" t="s">
        <v>27</v>
      </c>
      <c r="H200" s="43">
        <v>0.12</v>
      </c>
      <c r="I200" s="42">
        <v>25.07</v>
      </c>
      <c r="J200" s="42">
        <v>3</v>
      </c>
    </row>
    <row r="201" spans="1:10" ht="26.1" customHeight="1" x14ac:dyDescent="0.2">
      <c r="A201" s="32" t="s">
        <v>236</v>
      </c>
      <c r="B201" s="33" t="s">
        <v>929</v>
      </c>
      <c r="C201" s="32" t="s">
        <v>25</v>
      </c>
      <c r="D201" s="32" t="s">
        <v>928</v>
      </c>
      <c r="E201" s="339" t="s">
        <v>233</v>
      </c>
      <c r="F201" s="339"/>
      <c r="G201" s="31" t="s">
        <v>77</v>
      </c>
      <c r="H201" s="30">
        <v>1</v>
      </c>
      <c r="I201" s="29">
        <v>139.80000000000001</v>
      </c>
      <c r="J201" s="29">
        <v>139.80000000000001</v>
      </c>
    </row>
    <row r="202" spans="1:10" x14ac:dyDescent="0.2">
      <c r="A202" s="28"/>
      <c r="B202" s="28"/>
      <c r="C202" s="28"/>
      <c r="D202" s="28"/>
      <c r="E202" s="28" t="s">
        <v>231</v>
      </c>
      <c r="F202" s="27">
        <v>5.33</v>
      </c>
      <c r="G202" s="28" t="s">
        <v>230</v>
      </c>
      <c r="H202" s="27">
        <v>0</v>
      </c>
      <c r="I202" s="28" t="s">
        <v>229</v>
      </c>
      <c r="J202" s="27">
        <v>5.33</v>
      </c>
    </row>
    <row r="203" spans="1:10" x14ac:dyDescent="0.2">
      <c r="A203" s="28"/>
      <c r="B203" s="28"/>
      <c r="C203" s="28"/>
      <c r="D203" s="28"/>
      <c r="E203" s="28" t="s">
        <v>228</v>
      </c>
      <c r="F203" s="27">
        <v>38.03</v>
      </c>
      <c r="G203" s="28"/>
      <c r="H203" s="340" t="s">
        <v>227</v>
      </c>
      <c r="I203" s="340"/>
      <c r="J203" s="27">
        <v>185.05</v>
      </c>
    </row>
    <row r="204" spans="1:10" ht="50.1" customHeight="1" thickBot="1" x14ac:dyDescent="0.25">
      <c r="A204" s="22"/>
      <c r="B204" s="22"/>
      <c r="C204" s="22"/>
      <c r="D204" s="22"/>
      <c r="E204" s="22"/>
      <c r="F204" s="22"/>
      <c r="G204" s="22" t="s">
        <v>977</v>
      </c>
      <c r="H204" s="52" t="s">
        <v>1000</v>
      </c>
      <c r="I204" s="22" t="s">
        <v>975</v>
      </c>
      <c r="J204" s="23">
        <v>8882.4</v>
      </c>
    </row>
    <row r="205" spans="1:10" ht="0.95" customHeight="1" thickTop="1" x14ac:dyDescent="0.2">
      <c r="A205" s="26"/>
      <c r="B205" s="26"/>
      <c r="C205" s="26"/>
      <c r="D205" s="26"/>
      <c r="E205" s="26"/>
      <c r="F205" s="26"/>
      <c r="G205" s="26"/>
      <c r="H205" s="26"/>
      <c r="I205" s="26"/>
      <c r="J205" s="26"/>
    </row>
    <row r="206" spans="1:10" ht="18" customHeight="1" x14ac:dyDescent="0.2">
      <c r="A206" s="41" t="s">
        <v>91</v>
      </c>
      <c r="B206" s="39" t="s">
        <v>10</v>
      </c>
      <c r="C206" s="41" t="s">
        <v>11</v>
      </c>
      <c r="D206" s="41" t="s">
        <v>12</v>
      </c>
      <c r="E206" s="331" t="s">
        <v>241</v>
      </c>
      <c r="F206" s="331"/>
      <c r="G206" s="40" t="s">
        <v>13</v>
      </c>
      <c r="H206" s="39" t="s">
        <v>14</v>
      </c>
      <c r="I206" s="39" t="s">
        <v>15</v>
      </c>
      <c r="J206" s="39" t="s">
        <v>17</v>
      </c>
    </row>
    <row r="207" spans="1:10" ht="26.1" customHeight="1" x14ac:dyDescent="0.2">
      <c r="A207" s="37" t="s">
        <v>240</v>
      </c>
      <c r="B207" s="38" t="s">
        <v>1127</v>
      </c>
      <c r="C207" s="37" t="s">
        <v>35</v>
      </c>
      <c r="D207" s="37" t="s">
        <v>92</v>
      </c>
      <c r="E207" s="342" t="s">
        <v>842</v>
      </c>
      <c r="F207" s="342"/>
      <c r="G207" s="36" t="s">
        <v>44</v>
      </c>
      <c r="H207" s="35">
        <v>1</v>
      </c>
      <c r="I207" s="34">
        <v>674.36</v>
      </c>
      <c r="J207" s="34">
        <v>674.36</v>
      </c>
    </row>
    <row r="208" spans="1:10" ht="39" customHeight="1" x14ac:dyDescent="0.2">
      <c r="A208" s="45" t="s">
        <v>251</v>
      </c>
      <c r="B208" s="46" t="s">
        <v>300</v>
      </c>
      <c r="C208" s="45" t="s">
        <v>25</v>
      </c>
      <c r="D208" s="45" t="s">
        <v>299</v>
      </c>
      <c r="E208" s="338" t="s">
        <v>298</v>
      </c>
      <c r="F208" s="338"/>
      <c r="G208" s="44" t="s">
        <v>77</v>
      </c>
      <c r="H208" s="43">
        <v>1</v>
      </c>
      <c r="I208" s="42">
        <v>342.45</v>
      </c>
      <c r="J208" s="42">
        <v>342.45</v>
      </c>
    </row>
    <row r="209" spans="1:10" ht="24" customHeight="1" x14ac:dyDescent="0.2">
      <c r="A209" s="45" t="s">
        <v>251</v>
      </c>
      <c r="B209" s="46" t="s">
        <v>297</v>
      </c>
      <c r="C209" s="45" t="s">
        <v>25</v>
      </c>
      <c r="D209" s="45" t="s">
        <v>296</v>
      </c>
      <c r="E209" s="338" t="s">
        <v>270</v>
      </c>
      <c r="F209" s="338"/>
      <c r="G209" s="44" t="s">
        <v>27</v>
      </c>
      <c r="H209" s="43">
        <v>4.5</v>
      </c>
      <c r="I209" s="42">
        <v>23.13</v>
      </c>
      <c r="J209" s="42">
        <v>104.08</v>
      </c>
    </row>
    <row r="210" spans="1:10" ht="24" customHeight="1" x14ac:dyDescent="0.2">
      <c r="A210" s="45" t="s">
        <v>251</v>
      </c>
      <c r="B210" s="46" t="s">
        <v>293</v>
      </c>
      <c r="C210" s="45" t="s">
        <v>25</v>
      </c>
      <c r="D210" s="45" t="s">
        <v>292</v>
      </c>
      <c r="E210" s="338" t="s">
        <v>270</v>
      </c>
      <c r="F210" s="338"/>
      <c r="G210" s="44" t="s">
        <v>27</v>
      </c>
      <c r="H210" s="43">
        <v>2</v>
      </c>
      <c r="I210" s="42">
        <v>32.46</v>
      </c>
      <c r="J210" s="42">
        <v>64.92</v>
      </c>
    </row>
    <row r="211" spans="1:10" ht="26.1" customHeight="1" x14ac:dyDescent="0.2">
      <c r="A211" s="32" t="s">
        <v>236</v>
      </c>
      <c r="B211" s="33" t="s">
        <v>338</v>
      </c>
      <c r="C211" s="32" t="s">
        <v>25</v>
      </c>
      <c r="D211" s="32" t="s">
        <v>337</v>
      </c>
      <c r="E211" s="339" t="s">
        <v>233</v>
      </c>
      <c r="F211" s="339"/>
      <c r="G211" s="31" t="s">
        <v>336</v>
      </c>
      <c r="H211" s="30">
        <v>7.5300000000000006E-2</v>
      </c>
      <c r="I211" s="29">
        <v>65</v>
      </c>
      <c r="J211" s="29">
        <v>4.8899999999999997</v>
      </c>
    </row>
    <row r="212" spans="1:10" ht="24" customHeight="1" x14ac:dyDescent="0.2">
      <c r="A212" s="32" t="s">
        <v>236</v>
      </c>
      <c r="B212" s="33" t="s">
        <v>808</v>
      </c>
      <c r="C212" s="32" t="s">
        <v>25</v>
      </c>
      <c r="D212" s="32" t="s">
        <v>807</v>
      </c>
      <c r="E212" s="339" t="s">
        <v>233</v>
      </c>
      <c r="F212" s="339"/>
      <c r="G212" s="31" t="s">
        <v>355</v>
      </c>
      <c r="H212" s="30">
        <v>3.55</v>
      </c>
      <c r="I212" s="29">
        <v>1.24</v>
      </c>
      <c r="J212" s="29">
        <v>4.4000000000000004</v>
      </c>
    </row>
    <row r="213" spans="1:10" ht="26.1" customHeight="1" x14ac:dyDescent="0.2">
      <c r="A213" s="32" t="s">
        <v>236</v>
      </c>
      <c r="B213" s="33" t="s">
        <v>927</v>
      </c>
      <c r="C213" s="32" t="s">
        <v>25</v>
      </c>
      <c r="D213" s="32" t="s">
        <v>926</v>
      </c>
      <c r="E213" s="339" t="s">
        <v>233</v>
      </c>
      <c r="F213" s="339"/>
      <c r="G213" s="31" t="s">
        <v>336</v>
      </c>
      <c r="H213" s="30">
        <v>0.06</v>
      </c>
      <c r="I213" s="29">
        <v>300.69</v>
      </c>
      <c r="J213" s="29">
        <v>18.04</v>
      </c>
    </row>
    <row r="214" spans="1:10" ht="26.1" customHeight="1" x14ac:dyDescent="0.2">
      <c r="A214" s="32" t="s">
        <v>236</v>
      </c>
      <c r="B214" s="33" t="s">
        <v>670</v>
      </c>
      <c r="C214" s="32" t="s">
        <v>25</v>
      </c>
      <c r="D214" s="32" t="s">
        <v>669</v>
      </c>
      <c r="E214" s="339" t="s">
        <v>233</v>
      </c>
      <c r="F214" s="339"/>
      <c r="G214" s="31" t="s">
        <v>355</v>
      </c>
      <c r="H214" s="30">
        <v>2.5</v>
      </c>
      <c r="I214" s="29">
        <v>9.08</v>
      </c>
      <c r="J214" s="29">
        <v>22.7</v>
      </c>
    </row>
    <row r="215" spans="1:10" ht="26.1" customHeight="1" x14ac:dyDescent="0.2">
      <c r="A215" s="32" t="s">
        <v>236</v>
      </c>
      <c r="B215" s="33" t="s">
        <v>670</v>
      </c>
      <c r="C215" s="32" t="s">
        <v>25</v>
      </c>
      <c r="D215" s="32" t="s">
        <v>669</v>
      </c>
      <c r="E215" s="339" t="s">
        <v>233</v>
      </c>
      <c r="F215" s="339"/>
      <c r="G215" s="31" t="s">
        <v>355</v>
      </c>
      <c r="H215" s="30">
        <v>1.92</v>
      </c>
      <c r="I215" s="29">
        <v>9.08</v>
      </c>
      <c r="J215" s="29">
        <v>17.43</v>
      </c>
    </row>
    <row r="216" spans="1:10" ht="39" customHeight="1" x14ac:dyDescent="0.2">
      <c r="A216" s="32" t="s">
        <v>236</v>
      </c>
      <c r="B216" s="33" t="s">
        <v>550</v>
      </c>
      <c r="C216" s="32" t="s">
        <v>25</v>
      </c>
      <c r="D216" s="32" t="s">
        <v>549</v>
      </c>
      <c r="E216" s="339" t="s">
        <v>233</v>
      </c>
      <c r="F216" s="339"/>
      <c r="G216" s="31" t="s">
        <v>37</v>
      </c>
      <c r="H216" s="30">
        <v>0.09</v>
      </c>
      <c r="I216" s="29">
        <v>55.95</v>
      </c>
      <c r="J216" s="29">
        <v>5.03</v>
      </c>
    </row>
    <row r="217" spans="1:10" ht="26.1" customHeight="1" x14ac:dyDescent="0.2">
      <c r="A217" s="32" t="s">
        <v>236</v>
      </c>
      <c r="B217" s="33" t="s">
        <v>925</v>
      </c>
      <c r="C217" s="32" t="s">
        <v>25</v>
      </c>
      <c r="D217" s="32" t="s">
        <v>924</v>
      </c>
      <c r="E217" s="339" t="s">
        <v>233</v>
      </c>
      <c r="F217" s="339"/>
      <c r="G217" s="31" t="s">
        <v>77</v>
      </c>
      <c r="H217" s="30">
        <v>65.48</v>
      </c>
      <c r="I217" s="29">
        <v>0.61</v>
      </c>
      <c r="J217" s="29">
        <v>39.94</v>
      </c>
    </row>
    <row r="218" spans="1:10" ht="26.1" customHeight="1" x14ac:dyDescent="0.2">
      <c r="A218" s="32" t="s">
        <v>236</v>
      </c>
      <c r="B218" s="33" t="s">
        <v>692</v>
      </c>
      <c r="C218" s="32" t="s">
        <v>25</v>
      </c>
      <c r="D218" s="32" t="s">
        <v>691</v>
      </c>
      <c r="E218" s="339" t="s">
        <v>233</v>
      </c>
      <c r="F218" s="339"/>
      <c r="G218" s="31" t="s">
        <v>336</v>
      </c>
      <c r="H218" s="30">
        <v>4.65E-2</v>
      </c>
      <c r="I218" s="29">
        <v>318.32</v>
      </c>
      <c r="J218" s="29">
        <v>14.8</v>
      </c>
    </row>
    <row r="219" spans="1:10" ht="24" customHeight="1" x14ac:dyDescent="0.2">
      <c r="A219" s="32" t="s">
        <v>236</v>
      </c>
      <c r="B219" s="33" t="s">
        <v>357</v>
      </c>
      <c r="C219" s="32" t="s">
        <v>25</v>
      </c>
      <c r="D219" s="32" t="s">
        <v>356</v>
      </c>
      <c r="E219" s="339" t="s">
        <v>233</v>
      </c>
      <c r="F219" s="339"/>
      <c r="G219" s="31" t="s">
        <v>355</v>
      </c>
      <c r="H219" s="30">
        <v>20.508400000000002</v>
      </c>
      <c r="I219" s="29">
        <v>1.74</v>
      </c>
      <c r="J219" s="29">
        <v>35.68</v>
      </c>
    </row>
    <row r="220" spans="1:10" x14ac:dyDescent="0.2">
      <c r="A220" s="28"/>
      <c r="B220" s="28"/>
      <c r="C220" s="28"/>
      <c r="D220" s="28"/>
      <c r="E220" s="28" t="s">
        <v>231</v>
      </c>
      <c r="F220" s="27">
        <v>155.44</v>
      </c>
      <c r="G220" s="28" t="s">
        <v>230</v>
      </c>
      <c r="H220" s="27">
        <v>0</v>
      </c>
      <c r="I220" s="28" t="s">
        <v>229</v>
      </c>
      <c r="J220" s="27">
        <v>155.44</v>
      </c>
    </row>
    <row r="221" spans="1:10" x14ac:dyDescent="0.2">
      <c r="A221" s="28"/>
      <c r="B221" s="28"/>
      <c r="C221" s="28"/>
      <c r="D221" s="28"/>
      <c r="E221" s="28" t="s">
        <v>228</v>
      </c>
      <c r="F221" s="27">
        <v>174.45</v>
      </c>
      <c r="G221" s="28"/>
      <c r="H221" s="340" t="s">
        <v>227</v>
      </c>
      <c r="I221" s="340"/>
      <c r="J221" s="27">
        <v>848.81</v>
      </c>
    </row>
    <row r="222" spans="1:10" ht="50.1" customHeight="1" thickBot="1" x14ac:dyDescent="0.25">
      <c r="A222" s="22"/>
      <c r="B222" s="22"/>
      <c r="C222" s="22"/>
      <c r="D222" s="22"/>
      <c r="E222" s="22"/>
      <c r="F222" s="22"/>
      <c r="G222" s="22" t="s">
        <v>977</v>
      </c>
      <c r="H222" s="52" t="s">
        <v>999</v>
      </c>
      <c r="I222" s="22" t="s">
        <v>975</v>
      </c>
      <c r="J222" s="23">
        <v>18673.82</v>
      </c>
    </row>
    <row r="223" spans="1:10" ht="0.95" customHeight="1" thickTop="1" x14ac:dyDescent="0.2">
      <c r="A223" s="26"/>
      <c r="B223" s="26"/>
      <c r="C223" s="26"/>
      <c r="D223" s="26"/>
      <c r="E223" s="26"/>
      <c r="F223" s="26"/>
      <c r="G223" s="26"/>
      <c r="H223" s="26"/>
      <c r="I223" s="26"/>
      <c r="J223" s="26"/>
    </row>
    <row r="224" spans="1:10" ht="18" customHeight="1" x14ac:dyDescent="0.2">
      <c r="A224" s="41" t="s">
        <v>93</v>
      </c>
      <c r="B224" s="39" t="s">
        <v>10</v>
      </c>
      <c r="C224" s="41" t="s">
        <v>11</v>
      </c>
      <c r="D224" s="41" t="s">
        <v>12</v>
      </c>
      <c r="E224" s="331" t="s">
        <v>241</v>
      </c>
      <c r="F224" s="331"/>
      <c r="G224" s="40" t="s">
        <v>13</v>
      </c>
      <c r="H224" s="39" t="s">
        <v>14</v>
      </c>
      <c r="I224" s="39" t="s">
        <v>15</v>
      </c>
      <c r="J224" s="39" t="s">
        <v>17</v>
      </c>
    </row>
    <row r="225" spans="1:10" ht="39" customHeight="1" x14ac:dyDescent="0.2">
      <c r="A225" s="37" t="s">
        <v>240</v>
      </c>
      <c r="B225" s="38" t="s">
        <v>1128</v>
      </c>
      <c r="C225" s="37" t="s">
        <v>35</v>
      </c>
      <c r="D225" s="37" t="s">
        <v>94</v>
      </c>
      <c r="E225" s="342" t="s">
        <v>842</v>
      </c>
      <c r="F225" s="342"/>
      <c r="G225" s="36" t="s">
        <v>44</v>
      </c>
      <c r="H225" s="35">
        <v>1</v>
      </c>
      <c r="I225" s="34">
        <v>1.73</v>
      </c>
      <c r="J225" s="34">
        <v>1.73</v>
      </c>
    </row>
    <row r="226" spans="1:10" ht="24" customHeight="1" x14ac:dyDescent="0.2">
      <c r="A226" s="45" t="s">
        <v>251</v>
      </c>
      <c r="B226" s="46" t="s">
        <v>308</v>
      </c>
      <c r="C226" s="45" t="s">
        <v>25</v>
      </c>
      <c r="D226" s="45" t="s">
        <v>307</v>
      </c>
      <c r="E226" s="338" t="s">
        <v>270</v>
      </c>
      <c r="F226" s="338"/>
      <c r="G226" s="44" t="s">
        <v>27</v>
      </c>
      <c r="H226" s="43">
        <v>1.4999999999999999E-2</v>
      </c>
      <c r="I226" s="42">
        <v>35.18</v>
      </c>
      <c r="J226" s="42">
        <v>0.52</v>
      </c>
    </row>
    <row r="227" spans="1:10" ht="26.1" customHeight="1" x14ac:dyDescent="0.2">
      <c r="A227" s="32" t="s">
        <v>236</v>
      </c>
      <c r="B227" s="33" t="s">
        <v>923</v>
      </c>
      <c r="C227" s="32" t="s">
        <v>25</v>
      </c>
      <c r="D227" s="32" t="s">
        <v>922</v>
      </c>
      <c r="E227" s="339" t="s">
        <v>233</v>
      </c>
      <c r="F227" s="339"/>
      <c r="G227" s="31" t="s">
        <v>77</v>
      </c>
      <c r="H227" s="30">
        <v>1</v>
      </c>
      <c r="I227" s="29">
        <v>1.21</v>
      </c>
      <c r="J227" s="29">
        <v>1.21</v>
      </c>
    </row>
    <row r="228" spans="1:10" x14ac:dyDescent="0.2">
      <c r="A228" s="28"/>
      <c r="B228" s="28"/>
      <c r="C228" s="28"/>
      <c r="D228" s="28"/>
      <c r="E228" s="28" t="s">
        <v>231</v>
      </c>
      <c r="F228" s="27">
        <v>0.4</v>
      </c>
      <c r="G228" s="28" t="s">
        <v>230</v>
      </c>
      <c r="H228" s="27">
        <v>0</v>
      </c>
      <c r="I228" s="28" t="s">
        <v>229</v>
      </c>
      <c r="J228" s="27">
        <v>0.4</v>
      </c>
    </row>
    <row r="229" spans="1:10" x14ac:dyDescent="0.2">
      <c r="A229" s="28"/>
      <c r="B229" s="28"/>
      <c r="C229" s="28"/>
      <c r="D229" s="28"/>
      <c r="E229" s="28" t="s">
        <v>228</v>
      </c>
      <c r="F229" s="27">
        <v>0.44</v>
      </c>
      <c r="G229" s="28"/>
      <c r="H229" s="340" t="s">
        <v>227</v>
      </c>
      <c r="I229" s="340"/>
      <c r="J229" s="27">
        <v>2.17</v>
      </c>
    </row>
    <row r="230" spans="1:10" ht="50.1" customHeight="1" thickBot="1" x14ac:dyDescent="0.25">
      <c r="A230" s="22"/>
      <c r="B230" s="22"/>
      <c r="C230" s="22"/>
      <c r="D230" s="22"/>
      <c r="E230" s="22"/>
      <c r="F230" s="22"/>
      <c r="G230" s="22" t="s">
        <v>977</v>
      </c>
      <c r="H230" s="52" t="s">
        <v>998</v>
      </c>
      <c r="I230" s="22" t="s">
        <v>975</v>
      </c>
      <c r="J230" s="23">
        <v>546.84</v>
      </c>
    </row>
    <row r="231" spans="1:10" ht="0.95" customHeight="1" thickTop="1" x14ac:dyDescent="0.2">
      <c r="A231" s="26"/>
      <c r="B231" s="26"/>
      <c r="C231" s="26"/>
      <c r="D231" s="26"/>
      <c r="E231" s="26"/>
      <c r="F231" s="26"/>
      <c r="G231" s="26"/>
      <c r="H231" s="26"/>
      <c r="I231" s="26"/>
      <c r="J231" s="26"/>
    </row>
    <row r="232" spans="1:10" ht="18" customHeight="1" x14ac:dyDescent="0.2">
      <c r="A232" s="41" t="s">
        <v>95</v>
      </c>
      <c r="B232" s="39" t="s">
        <v>10</v>
      </c>
      <c r="C232" s="41" t="s">
        <v>11</v>
      </c>
      <c r="D232" s="41" t="s">
        <v>12</v>
      </c>
      <c r="E232" s="331" t="s">
        <v>241</v>
      </c>
      <c r="F232" s="331"/>
      <c r="G232" s="40" t="s">
        <v>13</v>
      </c>
      <c r="H232" s="39" t="s">
        <v>14</v>
      </c>
      <c r="I232" s="39" t="s">
        <v>15</v>
      </c>
      <c r="J232" s="39" t="s">
        <v>17</v>
      </c>
    </row>
    <row r="233" spans="1:10" ht="26.1" customHeight="1" x14ac:dyDescent="0.2">
      <c r="A233" s="37" t="s">
        <v>240</v>
      </c>
      <c r="B233" s="38" t="s">
        <v>1129</v>
      </c>
      <c r="C233" s="37" t="s">
        <v>35</v>
      </c>
      <c r="D233" s="37" t="s">
        <v>96</v>
      </c>
      <c r="E233" s="342" t="s">
        <v>842</v>
      </c>
      <c r="F233" s="342"/>
      <c r="G233" s="36" t="s">
        <v>66</v>
      </c>
      <c r="H233" s="35">
        <v>1</v>
      </c>
      <c r="I233" s="34">
        <v>41.79</v>
      </c>
      <c r="J233" s="34">
        <v>41.79</v>
      </c>
    </row>
    <row r="234" spans="1:10" ht="26.1" customHeight="1" x14ac:dyDescent="0.2">
      <c r="A234" s="45" t="s">
        <v>251</v>
      </c>
      <c r="B234" s="46" t="s">
        <v>306</v>
      </c>
      <c r="C234" s="45" t="s">
        <v>25</v>
      </c>
      <c r="D234" s="45" t="s">
        <v>305</v>
      </c>
      <c r="E234" s="338" t="s">
        <v>270</v>
      </c>
      <c r="F234" s="338"/>
      <c r="G234" s="44" t="s">
        <v>27</v>
      </c>
      <c r="H234" s="43">
        <v>0.17100000000000001</v>
      </c>
      <c r="I234" s="42">
        <v>25.07</v>
      </c>
      <c r="J234" s="42">
        <v>4.28</v>
      </c>
    </row>
    <row r="235" spans="1:10" ht="24" customHeight="1" x14ac:dyDescent="0.2">
      <c r="A235" s="45" t="s">
        <v>251</v>
      </c>
      <c r="B235" s="46" t="s">
        <v>308</v>
      </c>
      <c r="C235" s="45" t="s">
        <v>25</v>
      </c>
      <c r="D235" s="45" t="s">
        <v>307</v>
      </c>
      <c r="E235" s="338" t="s">
        <v>270</v>
      </c>
      <c r="F235" s="338"/>
      <c r="G235" s="44" t="s">
        <v>27</v>
      </c>
      <c r="H235" s="43">
        <v>0.17100000000000001</v>
      </c>
      <c r="I235" s="42">
        <v>35.18</v>
      </c>
      <c r="J235" s="42">
        <v>6.01</v>
      </c>
    </row>
    <row r="236" spans="1:10" ht="26.1" customHeight="1" x14ac:dyDescent="0.2">
      <c r="A236" s="32" t="s">
        <v>236</v>
      </c>
      <c r="B236" s="33" t="s">
        <v>598</v>
      </c>
      <c r="C236" s="32" t="s">
        <v>25</v>
      </c>
      <c r="D236" s="32" t="s">
        <v>597</v>
      </c>
      <c r="E236" s="339" t="s">
        <v>233</v>
      </c>
      <c r="F236" s="339"/>
      <c r="G236" s="31" t="s">
        <v>66</v>
      </c>
      <c r="H236" s="30">
        <v>1</v>
      </c>
      <c r="I236" s="29">
        <v>31.5</v>
      </c>
      <c r="J236" s="29">
        <v>31.5</v>
      </c>
    </row>
    <row r="237" spans="1:10" x14ac:dyDescent="0.2">
      <c r="A237" s="28"/>
      <c r="B237" s="28"/>
      <c r="C237" s="28"/>
      <c r="D237" s="28"/>
      <c r="E237" s="28" t="s">
        <v>231</v>
      </c>
      <c r="F237" s="27">
        <v>7.59</v>
      </c>
      <c r="G237" s="28" t="s">
        <v>230</v>
      </c>
      <c r="H237" s="27">
        <v>0</v>
      </c>
      <c r="I237" s="28" t="s">
        <v>229</v>
      </c>
      <c r="J237" s="27">
        <v>7.59</v>
      </c>
    </row>
    <row r="238" spans="1:10" x14ac:dyDescent="0.2">
      <c r="A238" s="28"/>
      <c r="B238" s="28"/>
      <c r="C238" s="28"/>
      <c r="D238" s="28"/>
      <c r="E238" s="28" t="s">
        <v>228</v>
      </c>
      <c r="F238" s="27">
        <v>10.81</v>
      </c>
      <c r="G238" s="28"/>
      <c r="H238" s="340" t="s">
        <v>227</v>
      </c>
      <c r="I238" s="340"/>
      <c r="J238" s="27">
        <v>52.6</v>
      </c>
    </row>
    <row r="239" spans="1:10" ht="50.1" customHeight="1" thickBot="1" x14ac:dyDescent="0.25">
      <c r="A239" s="22"/>
      <c r="B239" s="22"/>
      <c r="C239" s="22"/>
      <c r="D239" s="22"/>
      <c r="E239" s="22"/>
      <c r="F239" s="22"/>
      <c r="G239" s="22" t="s">
        <v>977</v>
      </c>
      <c r="H239" s="52" t="s">
        <v>997</v>
      </c>
      <c r="I239" s="22" t="s">
        <v>975</v>
      </c>
      <c r="J239" s="23">
        <v>4178.54</v>
      </c>
    </row>
    <row r="240" spans="1:10" ht="0.95" customHeight="1" thickTop="1" x14ac:dyDescent="0.2">
      <c r="A240" s="26"/>
      <c r="B240" s="26"/>
      <c r="C240" s="26"/>
      <c r="D240" s="26"/>
      <c r="E240" s="26"/>
      <c r="F240" s="26"/>
      <c r="G240" s="26"/>
      <c r="H240" s="26"/>
      <c r="I240" s="26"/>
      <c r="J240" s="26"/>
    </row>
    <row r="241" spans="1:10" ht="18" customHeight="1" x14ac:dyDescent="0.2">
      <c r="A241" s="41" t="s">
        <v>97</v>
      </c>
      <c r="B241" s="39" t="s">
        <v>10</v>
      </c>
      <c r="C241" s="41" t="s">
        <v>11</v>
      </c>
      <c r="D241" s="41" t="s">
        <v>12</v>
      </c>
      <c r="E241" s="331" t="s">
        <v>241</v>
      </c>
      <c r="F241" s="331"/>
      <c r="G241" s="40" t="s">
        <v>13</v>
      </c>
      <c r="H241" s="39" t="s">
        <v>14</v>
      </c>
      <c r="I241" s="39" t="s">
        <v>15</v>
      </c>
      <c r="J241" s="39" t="s">
        <v>17</v>
      </c>
    </row>
    <row r="242" spans="1:10" ht="39" customHeight="1" x14ac:dyDescent="0.2">
      <c r="A242" s="37" t="s">
        <v>240</v>
      </c>
      <c r="B242" s="38" t="s">
        <v>1130</v>
      </c>
      <c r="C242" s="37" t="s">
        <v>35</v>
      </c>
      <c r="D242" s="37" t="s">
        <v>98</v>
      </c>
      <c r="E242" s="342" t="s">
        <v>842</v>
      </c>
      <c r="F242" s="342"/>
      <c r="G242" s="36" t="s">
        <v>44</v>
      </c>
      <c r="H242" s="35">
        <v>1</v>
      </c>
      <c r="I242" s="34">
        <v>37.57</v>
      </c>
      <c r="J242" s="34">
        <v>37.57</v>
      </c>
    </row>
    <row r="243" spans="1:10" ht="24" customHeight="1" x14ac:dyDescent="0.2">
      <c r="A243" s="45" t="s">
        <v>251</v>
      </c>
      <c r="B243" s="46" t="s">
        <v>308</v>
      </c>
      <c r="C243" s="45" t="s">
        <v>25</v>
      </c>
      <c r="D243" s="45" t="s">
        <v>307</v>
      </c>
      <c r="E243" s="338" t="s">
        <v>270</v>
      </c>
      <c r="F243" s="338"/>
      <c r="G243" s="44" t="s">
        <v>27</v>
      </c>
      <c r="H243" s="43">
        <v>0.34200000000000003</v>
      </c>
      <c r="I243" s="42">
        <v>35.18</v>
      </c>
      <c r="J243" s="42">
        <v>12.03</v>
      </c>
    </row>
    <row r="244" spans="1:10" ht="26.1" customHeight="1" x14ac:dyDescent="0.2">
      <c r="A244" s="45" t="s">
        <v>251</v>
      </c>
      <c r="B244" s="46" t="s">
        <v>306</v>
      </c>
      <c r="C244" s="45" t="s">
        <v>25</v>
      </c>
      <c r="D244" s="45" t="s">
        <v>305</v>
      </c>
      <c r="E244" s="338" t="s">
        <v>270</v>
      </c>
      <c r="F244" s="338"/>
      <c r="G244" s="44" t="s">
        <v>27</v>
      </c>
      <c r="H244" s="43">
        <v>0.34200000000000003</v>
      </c>
      <c r="I244" s="42">
        <v>25.07</v>
      </c>
      <c r="J244" s="42">
        <v>8.57</v>
      </c>
    </row>
    <row r="245" spans="1:10" ht="26.1" customHeight="1" x14ac:dyDescent="0.2">
      <c r="A245" s="32" t="s">
        <v>236</v>
      </c>
      <c r="B245" s="33" t="s">
        <v>449</v>
      </c>
      <c r="C245" s="32" t="s">
        <v>25</v>
      </c>
      <c r="D245" s="32" t="s">
        <v>448</v>
      </c>
      <c r="E245" s="339" t="s">
        <v>233</v>
      </c>
      <c r="F245" s="339"/>
      <c r="G245" s="31" t="s">
        <v>77</v>
      </c>
      <c r="H245" s="30">
        <v>1</v>
      </c>
      <c r="I245" s="29">
        <v>16.97</v>
      </c>
      <c r="J245" s="29">
        <v>16.97</v>
      </c>
    </row>
    <row r="246" spans="1:10" x14ac:dyDescent="0.2">
      <c r="A246" s="28"/>
      <c r="B246" s="28"/>
      <c r="C246" s="28"/>
      <c r="D246" s="28"/>
      <c r="E246" s="28" t="s">
        <v>231</v>
      </c>
      <c r="F246" s="27">
        <v>15.19</v>
      </c>
      <c r="G246" s="28" t="s">
        <v>230</v>
      </c>
      <c r="H246" s="27">
        <v>0</v>
      </c>
      <c r="I246" s="28" t="s">
        <v>229</v>
      </c>
      <c r="J246" s="27">
        <v>15.19</v>
      </c>
    </row>
    <row r="247" spans="1:10" x14ac:dyDescent="0.2">
      <c r="A247" s="28"/>
      <c r="B247" s="28"/>
      <c r="C247" s="28"/>
      <c r="D247" s="28"/>
      <c r="E247" s="28" t="s">
        <v>228</v>
      </c>
      <c r="F247" s="27">
        <v>9.7100000000000009</v>
      </c>
      <c r="G247" s="28"/>
      <c r="H247" s="340" t="s">
        <v>227</v>
      </c>
      <c r="I247" s="340"/>
      <c r="J247" s="27">
        <v>47.28</v>
      </c>
    </row>
    <row r="248" spans="1:10" ht="50.1" customHeight="1" thickBot="1" x14ac:dyDescent="0.25">
      <c r="A248" s="22"/>
      <c r="B248" s="22"/>
      <c r="C248" s="22"/>
      <c r="D248" s="22"/>
      <c r="E248" s="22"/>
      <c r="F248" s="22"/>
      <c r="G248" s="22" t="s">
        <v>977</v>
      </c>
      <c r="H248" s="52" t="s">
        <v>986</v>
      </c>
      <c r="I248" s="22" t="s">
        <v>975</v>
      </c>
      <c r="J248" s="23">
        <v>851.04</v>
      </c>
    </row>
    <row r="249" spans="1:10" ht="0.95" customHeight="1" thickTop="1" x14ac:dyDescent="0.2">
      <c r="A249" s="26"/>
      <c r="B249" s="26"/>
      <c r="C249" s="26"/>
      <c r="D249" s="26"/>
      <c r="E249" s="26"/>
      <c r="F249" s="26"/>
      <c r="G249" s="26"/>
      <c r="H249" s="26"/>
      <c r="I249" s="26"/>
      <c r="J249" s="26"/>
    </row>
    <row r="250" spans="1:10" ht="18" customHeight="1" x14ac:dyDescent="0.2">
      <c r="A250" s="41" t="s">
        <v>99</v>
      </c>
      <c r="B250" s="39" t="s">
        <v>10</v>
      </c>
      <c r="C250" s="41" t="s">
        <v>11</v>
      </c>
      <c r="D250" s="41" t="s">
        <v>12</v>
      </c>
      <c r="E250" s="331" t="s">
        <v>241</v>
      </c>
      <c r="F250" s="331"/>
      <c r="G250" s="40" t="s">
        <v>13</v>
      </c>
      <c r="H250" s="39" t="s">
        <v>14</v>
      </c>
      <c r="I250" s="39" t="s">
        <v>15</v>
      </c>
      <c r="J250" s="39" t="s">
        <v>17</v>
      </c>
    </row>
    <row r="251" spans="1:10" ht="26.1" customHeight="1" x14ac:dyDescent="0.2">
      <c r="A251" s="37" t="s">
        <v>240</v>
      </c>
      <c r="B251" s="38" t="s">
        <v>1131</v>
      </c>
      <c r="C251" s="37" t="s">
        <v>35</v>
      </c>
      <c r="D251" s="37" t="s">
        <v>100</v>
      </c>
      <c r="E251" s="342" t="s">
        <v>237</v>
      </c>
      <c r="F251" s="342"/>
      <c r="G251" s="36" t="s">
        <v>44</v>
      </c>
      <c r="H251" s="35">
        <v>1</v>
      </c>
      <c r="I251" s="34">
        <v>57.02</v>
      </c>
      <c r="J251" s="34">
        <v>57.02</v>
      </c>
    </row>
    <row r="252" spans="1:10" ht="26.1" customHeight="1" x14ac:dyDescent="0.2">
      <c r="A252" s="45" t="s">
        <v>251</v>
      </c>
      <c r="B252" s="46" t="s">
        <v>306</v>
      </c>
      <c r="C252" s="45" t="s">
        <v>25</v>
      </c>
      <c r="D252" s="45" t="s">
        <v>305</v>
      </c>
      <c r="E252" s="338" t="s">
        <v>270</v>
      </c>
      <c r="F252" s="338"/>
      <c r="G252" s="44" t="s">
        <v>27</v>
      </c>
      <c r="H252" s="43">
        <v>0.51300000000000001</v>
      </c>
      <c r="I252" s="42">
        <v>25.07</v>
      </c>
      <c r="J252" s="42">
        <v>12.86</v>
      </c>
    </row>
    <row r="253" spans="1:10" ht="24" customHeight="1" x14ac:dyDescent="0.2">
      <c r="A253" s="45" t="s">
        <v>251</v>
      </c>
      <c r="B253" s="46" t="s">
        <v>308</v>
      </c>
      <c r="C253" s="45" t="s">
        <v>25</v>
      </c>
      <c r="D253" s="45" t="s">
        <v>307</v>
      </c>
      <c r="E253" s="338" t="s">
        <v>270</v>
      </c>
      <c r="F253" s="338"/>
      <c r="G253" s="44" t="s">
        <v>27</v>
      </c>
      <c r="H253" s="43">
        <v>0.51300000000000001</v>
      </c>
      <c r="I253" s="42">
        <v>35.18</v>
      </c>
      <c r="J253" s="42">
        <v>18.04</v>
      </c>
    </row>
    <row r="254" spans="1:10" ht="26.1" customHeight="1" x14ac:dyDescent="0.2">
      <c r="A254" s="32" t="s">
        <v>236</v>
      </c>
      <c r="B254" s="33" t="s">
        <v>614</v>
      </c>
      <c r="C254" s="32" t="s">
        <v>25</v>
      </c>
      <c r="D254" s="32" t="s">
        <v>613</v>
      </c>
      <c r="E254" s="339" t="s">
        <v>233</v>
      </c>
      <c r="F254" s="339"/>
      <c r="G254" s="31" t="s">
        <v>77</v>
      </c>
      <c r="H254" s="30">
        <v>1</v>
      </c>
      <c r="I254" s="29">
        <v>26.12</v>
      </c>
      <c r="J254" s="29">
        <v>26.12</v>
      </c>
    </row>
    <row r="255" spans="1:10" x14ac:dyDescent="0.2">
      <c r="A255" s="28"/>
      <c r="B255" s="28"/>
      <c r="C255" s="28"/>
      <c r="D255" s="28"/>
      <c r="E255" s="28" t="s">
        <v>231</v>
      </c>
      <c r="F255" s="27">
        <v>22.79</v>
      </c>
      <c r="G255" s="28" t="s">
        <v>230</v>
      </c>
      <c r="H255" s="27">
        <v>0</v>
      </c>
      <c r="I255" s="28" t="s">
        <v>229</v>
      </c>
      <c r="J255" s="27">
        <v>22.79</v>
      </c>
    </row>
    <row r="256" spans="1:10" x14ac:dyDescent="0.2">
      <c r="A256" s="28"/>
      <c r="B256" s="28"/>
      <c r="C256" s="28"/>
      <c r="D256" s="28"/>
      <c r="E256" s="28" t="s">
        <v>228</v>
      </c>
      <c r="F256" s="27">
        <v>14.75</v>
      </c>
      <c r="G256" s="28"/>
      <c r="H256" s="340" t="s">
        <v>227</v>
      </c>
      <c r="I256" s="340"/>
      <c r="J256" s="27">
        <v>71.77</v>
      </c>
    </row>
    <row r="257" spans="1:10" ht="50.1" customHeight="1" thickBot="1" x14ac:dyDescent="0.25">
      <c r="A257" s="22"/>
      <c r="B257" s="22"/>
      <c r="C257" s="22"/>
      <c r="D257" s="22"/>
      <c r="E257" s="22"/>
      <c r="F257" s="22"/>
      <c r="G257" s="22" t="s">
        <v>977</v>
      </c>
      <c r="H257" s="52" t="s">
        <v>996</v>
      </c>
      <c r="I257" s="22" t="s">
        <v>975</v>
      </c>
      <c r="J257" s="23">
        <v>1722.48</v>
      </c>
    </row>
    <row r="258" spans="1:10" ht="0.95" customHeight="1" thickTop="1" x14ac:dyDescent="0.2">
      <c r="A258" s="26"/>
      <c r="B258" s="26"/>
      <c r="C258" s="26"/>
      <c r="D258" s="26"/>
      <c r="E258" s="26"/>
      <c r="F258" s="26"/>
      <c r="G258" s="26"/>
      <c r="H258" s="26"/>
      <c r="I258" s="26"/>
      <c r="J258" s="26"/>
    </row>
    <row r="259" spans="1:10" ht="18" customHeight="1" x14ac:dyDescent="0.2">
      <c r="A259" s="41" t="s">
        <v>101</v>
      </c>
      <c r="B259" s="39" t="s">
        <v>10</v>
      </c>
      <c r="C259" s="41" t="s">
        <v>11</v>
      </c>
      <c r="D259" s="41" t="s">
        <v>12</v>
      </c>
      <c r="E259" s="331" t="s">
        <v>241</v>
      </c>
      <c r="F259" s="331"/>
      <c r="G259" s="40" t="s">
        <v>13</v>
      </c>
      <c r="H259" s="39" t="s">
        <v>14</v>
      </c>
      <c r="I259" s="39" t="s">
        <v>15</v>
      </c>
      <c r="J259" s="39" t="s">
        <v>17</v>
      </c>
    </row>
    <row r="260" spans="1:10" ht="39" customHeight="1" x14ac:dyDescent="0.2">
      <c r="A260" s="37" t="s">
        <v>240</v>
      </c>
      <c r="B260" s="38" t="s">
        <v>1132</v>
      </c>
      <c r="C260" s="37" t="s">
        <v>35</v>
      </c>
      <c r="D260" s="37" t="s">
        <v>102</v>
      </c>
      <c r="E260" s="342" t="s">
        <v>842</v>
      </c>
      <c r="F260" s="342"/>
      <c r="G260" s="36" t="s">
        <v>44</v>
      </c>
      <c r="H260" s="35">
        <v>1</v>
      </c>
      <c r="I260" s="34">
        <v>151.26</v>
      </c>
      <c r="J260" s="34">
        <v>151.26</v>
      </c>
    </row>
    <row r="261" spans="1:10" ht="24" customHeight="1" x14ac:dyDescent="0.2">
      <c r="A261" s="45" t="s">
        <v>251</v>
      </c>
      <c r="B261" s="46" t="s">
        <v>308</v>
      </c>
      <c r="C261" s="45" t="s">
        <v>25</v>
      </c>
      <c r="D261" s="45" t="s">
        <v>307</v>
      </c>
      <c r="E261" s="338" t="s">
        <v>270</v>
      </c>
      <c r="F261" s="338"/>
      <c r="G261" s="44" t="s">
        <v>27</v>
      </c>
      <c r="H261" s="43">
        <v>0.25</v>
      </c>
      <c r="I261" s="42">
        <v>35.18</v>
      </c>
      <c r="J261" s="42">
        <v>8.7899999999999991</v>
      </c>
    </row>
    <row r="262" spans="1:10" ht="26.1" customHeight="1" x14ac:dyDescent="0.2">
      <c r="A262" s="32" t="s">
        <v>236</v>
      </c>
      <c r="B262" s="33" t="s">
        <v>921</v>
      </c>
      <c r="C262" s="32" t="s">
        <v>25</v>
      </c>
      <c r="D262" s="32" t="s">
        <v>920</v>
      </c>
      <c r="E262" s="339" t="s">
        <v>233</v>
      </c>
      <c r="F262" s="339"/>
      <c r="G262" s="31" t="s">
        <v>77</v>
      </c>
      <c r="H262" s="30">
        <v>1</v>
      </c>
      <c r="I262" s="29">
        <v>142.47</v>
      </c>
      <c r="J262" s="29">
        <v>142.47</v>
      </c>
    </row>
    <row r="263" spans="1:10" x14ac:dyDescent="0.2">
      <c r="A263" s="28"/>
      <c r="B263" s="28"/>
      <c r="C263" s="28"/>
      <c r="D263" s="28"/>
      <c r="E263" s="28" t="s">
        <v>231</v>
      </c>
      <c r="F263" s="27">
        <v>6.82</v>
      </c>
      <c r="G263" s="28" t="s">
        <v>230</v>
      </c>
      <c r="H263" s="27">
        <v>0</v>
      </c>
      <c r="I263" s="28" t="s">
        <v>229</v>
      </c>
      <c r="J263" s="27">
        <v>6.82</v>
      </c>
    </row>
    <row r="264" spans="1:10" x14ac:dyDescent="0.2">
      <c r="A264" s="28"/>
      <c r="B264" s="28"/>
      <c r="C264" s="28"/>
      <c r="D264" s="28"/>
      <c r="E264" s="28" t="s">
        <v>228</v>
      </c>
      <c r="F264" s="27">
        <v>39.130000000000003</v>
      </c>
      <c r="G264" s="28"/>
      <c r="H264" s="340" t="s">
        <v>227</v>
      </c>
      <c r="I264" s="340"/>
      <c r="J264" s="27">
        <v>190.39</v>
      </c>
    </row>
    <row r="265" spans="1:10" ht="50.1" customHeight="1" thickBot="1" x14ac:dyDescent="0.25">
      <c r="A265" s="22"/>
      <c r="B265" s="22"/>
      <c r="C265" s="22"/>
      <c r="D265" s="22"/>
      <c r="E265" s="22"/>
      <c r="F265" s="22"/>
      <c r="G265" s="22" t="s">
        <v>977</v>
      </c>
      <c r="H265" s="52" t="s">
        <v>995</v>
      </c>
      <c r="I265" s="22" t="s">
        <v>975</v>
      </c>
      <c r="J265" s="23">
        <v>10090.67</v>
      </c>
    </row>
    <row r="266" spans="1:10" ht="0.95" customHeight="1" thickTop="1" x14ac:dyDescent="0.2">
      <c r="A266" s="26"/>
      <c r="B266" s="26"/>
      <c r="C266" s="26"/>
      <c r="D266" s="26"/>
      <c r="E266" s="26"/>
      <c r="F266" s="26"/>
      <c r="G266" s="26"/>
      <c r="H266" s="26"/>
      <c r="I266" s="26"/>
      <c r="J266" s="26"/>
    </row>
    <row r="267" spans="1:10" ht="18" customHeight="1" x14ac:dyDescent="0.2">
      <c r="A267" s="41" t="s">
        <v>103</v>
      </c>
      <c r="B267" s="39" t="s">
        <v>10</v>
      </c>
      <c r="C267" s="41" t="s">
        <v>11</v>
      </c>
      <c r="D267" s="41" t="s">
        <v>12</v>
      </c>
      <c r="E267" s="331" t="s">
        <v>241</v>
      </c>
      <c r="F267" s="331"/>
      <c r="G267" s="40" t="s">
        <v>13</v>
      </c>
      <c r="H267" s="39" t="s">
        <v>14</v>
      </c>
      <c r="I267" s="39" t="s">
        <v>15</v>
      </c>
      <c r="J267" s="39" t="s">
        <v>17</v>
      </c>
    </row>
    <row r="268" spans="1:10" ht="39" customHeight="1" x14ac:dyDescent="0.2">
      <c r="A268" s="37" t="s">
        <v>240</v>
      </c>
      <c r="B268" s="38" t="s">
        <v>1133</v>
      </c>
      <c r="C268" s="37" t="s">
        <v>35</v>
      </c>
      <c r="D268" s="37" t="s">
        <v>104</v>
      </c>
      <c r="E268" s="342" t="s">
        <v>842</v>
      </c>
      <c r="F268" s="342"/>
      <c r="G268" s="36" t="s">
        <v>44</v>
      </c>
      <c r="H268" s="35">
        <v>1</v>
      </c>
      <c r="I268" s="34">
        <v>885.1</v>
      </c>
      <c r="J268" s="34">
        <v>885.1</v>
      </c>
    </row>
    <row r="269" spans="1:10" ht="24" customHeight="1" x14ac:dyDescent="0.2">
      <c r="A269" s="45" t="s">
        <v>251</v>
      </c>
      <c r="B269" s="46" t="s">
        <v>308</v>
      </c>
      <c r="C269" s="45" t="s">
        <v>25</v>
      </c>
      <c r="D269" s="45" t="s">
        <v>307</v>
      </c>
      <c r="E269" s="338" t="s">
        <v>270</v>
      </c>
      <c r="F269" s="338"/>
      <c r="G269" s="44" t="s">
        <v>27</v>
      </c>
      <c r="H269" s="43">
        <v>2</v>
      </c>
      <c r="I269" s="42">
        <v>35.18</v>
      </c>
      <c r="J269" s="42">
        <v>70.36</v>
      </c>
    </row>
    <row r="270" spans="1:10" ht="26.1" customHeight="1" x14ac:dyDescent="0.2">
      <c r="A270" s="45" t="s">
        <v>251</v>
      </c>
      <c r="B270" s="46" t="s">
        <v>306</v>
      </c>
      <c r="C270" s="45" t="s">
        <v>25</v>
      </c>
      <c r="D270" s="45" t="s">
        <v>305</v>
      </c>
      <c r="E270" s="338" t="s">
        <v>270</v>
      </c>
      <c r="F270" s="338"/>
      <c r="G270" s="44" t="s">
        <v>27</v>
      </c>
      <c r="H270" s="43">
        <v>2</v>
      </c>
      <c r="I270" s="42">
        <v>25.07</v>
      </c>
      <c r="J270" s="42">
        <v>50.14</v>
      </c>
    </row>
    <row r="271" spans="1:10" ht="26.1" customHeight="1" x14ac:dyDescent="0.2">
      <c r="A271" s="32" t="s">
        <v>236</v>
      </c>
      <c r="B271" s="33" t="s">
        <v>1134</v>
      </c>
      <c r="C271" s="32" t="s">
        <v>35</v>
      </c>
      <c r="D271" s="32" t="s">
        <v>919</v>
      </c>
      <c r="E271" s="339" t="s">
        <v>242</v>
      </c>
      <c r="F271" s="339"/>
      <c r="G271" s="31" t="s">
        <v>44</v>
      </c>
      <c r="H271" s="30">
        <v>1</v>
      </c>
      <c r="I271" s="29">
        <v>764.6</v>
      </c>
      <c r="J271" s="29">
        <v>764.6</v>
      </c>
    </row>
    <row r="272" spans="1:10" x14ac:dyDescent="0.2">
      <c r="A272" s="28"/>
      <c r="B272" s="28"/>
      <c r="C272" s="28"/>
      <c r="D272" s="28"/>
      <c r="E272" s="28" t="s">
        <v>231</v>
      </c>
      <c r="F272" s="27">
        <v>88.9</v>
      </c>
      <c r="G272" s="28" t="s">
        <v>230</v>
      </c>
      <c r="H272" s="27">
        <v>0</v>
      </c>
      <c r="I272" s="28" t="s">
        <v>229</v>
      </c>
      <c r="J272" s="27">
        <v>88.9</v>
      </c>
    </row>
    <row r="273" spans="1:10" x14ac:dyDescent="0.2">
      <c r="A273" s="28"/>
      <c r="B273" s="28"/>
      <c r="C273" s="28"/>
      <c r="D273" s="28"/>
      <c r="E273" s="28" t="s">
        <v>228</v>
      </c>
      <c r="F273" s="27">
        <v>228.97</v>
      </c>
      <c r="G273" s="28"/>
      <c r="H273" s="340" t="s">
        <v>227</v>
      </c>
      <c r="I273" s="340"/>
      <c r="J273" s="27">
        <v>1114.07</v>
      </c>
    </row>
    <row r="274" spans="1:10" ht="50.1" customHeight="1" thickBot="1" x14ac:dyDescent="0.25">
      <c r="A274" s="22"/>
      <c r="B274" s="22"/>
      <c r="C274" s="22"/>
      <c r="D274" s="22"/>
      <c r="E274" s="22"/>
      <c r="F274" s="22"/>
      <c r="G274" s="22" t="s">
        <v>977</v>
      </c>
      <c r="H274" s="52" t="s">
        <v>976</v>
      </c>
      <c r="I274" s="22" t="s">
        <v>975</v>
      </c>
      <c r="J274" s="23">
        <v>6684.42</v>
      </c>
    </row>
    <row r="275" spans="1:10" ht="0.95" customHeight="1" thickTop="1" x14ac:dyDescent="0.2">
      <c r="A275" s="26"/>
      <c r="B275" s="26"/>
      <c r="C275" s="26"/>
      <c r="D275" s="26"/>
      <c r="E275" s="26"/>
      <c r="F275" s="26"/>
      <c r="G275" s="26"/>
      <c r="H275" s="26"/>
      <c r="I275" s="26"/>
      <c r="J275" s="26"/>
    </row>
    <row r="276" spans="1:10" ht="18" customHeight="1" x14ac:dyDescent="0.2">
      <c r="A276" s="41" t="s">
        <v>105</v>
      </c>
      <c r="B276" s="39" t="s">
        <v>10</v>
      </c>
      <c r="C276" s="41" t="s">
        <v>11</v>
      </c>
      <c r="D276" s="41" t="s">
        <v>12</v>
      </c>
      <c r="E276" s="331" t="s">
        <v>241</v>
      </c>
      <c r="F276" s="331"/>
      <c r="G276" s="40" t="s">
        <v>13</v>
      </c>
      <c r="H276" s="39" t="s">
        <v>14</v>
      </c>
      <c r="I276" s="39" t="s">
        <v>15</v>
      </c>
      <c r="J276" s="39" t="s">
        <v>17</v>
      </c>
    </row>
    <row r="277" spans="1:10" ht="51.95" customHeight="1" x14ac:dyDescent="0.2">
      <c r="A277" s="37" t="s">
        <v>240</v>
      </c>
      <c r="B277" s="38" t="s">
        <v>106</v>
      </c>
      <c r="C277" s="37" t="s">
        <v>25</v>
      </c>
      <c r="D277" s="37" t="s">
        <v>107</v>
      </c>
      <c r="E277" s="342" t="s">
        <v>309</v>
      </c>
      <c r="F277" s="342"/>
      <c r="G277" s="36" t="s">
        <v>66</v>
      </c>
      <c r="H277" s="35">
        <v>1</v>
      </c>
      <c r="I277" s="34">
        <v>43.19</v>
      </c>
      <c r="J277" s="34">
        <v>43.19</v>
      </c>
    </row>
    <row r="278" spans="1:10" ht="26.1" customHeight="1" x14ac:dyDescent="0.2">
      <c r="A278" s="45" t="s">
        <v>251</v>
      </c>
      <c r="B278" s="46" t="s">
        <v>306</v>
      </c>
      <c r="C278" s="45" t="s">
        <v>25</v>
      </c>
      <c r="D278" s="45" t="s">
        <v>305</v>
      </c>
      <c r="E278" s="338" t="s">
        <v>270</v>
      </c>
      <c r="F278" s="338"/>
      <c r="G278" s="44" t="s">
        <v>27</v>
      </c>
      <c r="H278" s="43">
        <v>6.9699999999999998E-2</v>
      </c>
      <c r="I278" s="42">
        <v>25.07</v>
      </c>
      <c r="J278" s="42">
        <v>1.74</v>
      </c>
    </row>
    <row r="279" spans="1:10" ht="24" customHeight="1" x14ac:dyDescent="0.2">
      <c r="A279" s="45" t="s">
        <v>251</v>
      </c>
      <c r="B279" s="46" t="s">
        <v>308</v>
      </c>
      <c r="C279" s="45" t="s">
        <v>25</v>
      </c>
      <c r="D279" s="45" t="s">
        <v>307</v>
      </c>
      <c r="E279" s="338" t="s">
        <v>270</v>
      </c>
      <c r="F279" s="338"/>
      <c r="G279" s="44" t="s">
        <v>27</v>
      </c>
      <c r="H279" s="43">
        <v>6.9699999999999998E-2</v>
      </c>
      <c r="I279" s="42">
        <v>35.18</v>
      </c>
      <c r="J279" s="42">
        <v>2.4500000000000002</v>
      </c>
    </row>
    <row r="280" spans="1:10" ht="51.95" customHeight="1" x14ac:dyDescent="0.2">
      <c r="A280" s="32" t="s">
        <v>236</v>
      </c>
      <c r="B280" s="33" t="s">
        <v>918</v>
      </c>
      <c r="C280" s="32" t="s">
        <v>25</v>
      </c>
      <c r="D280" s="32" t="s">
        <v>917</v>
      </c>
      <c r="E280" s="339" t="s">
        <v>233</v>
      </c>
      <c r="F280" s="339"/>
      <c r="G280" s="31" t="s">
        <v>66</v>
      </c>
      <c r="H280" s="30">
        <v>1.0149999999999999</v>
      </c>
      <c r="I280" s="29">
        <v>38.39</v>
      </c>
      <c r="J280" s="29">
        <v>38.96</v>
      </c>
    </row>
    <row r="281" spans="1:10" ht="26.1" customHeight="1" x14ac:dyDescent="0.2">
      <c r="A281" s="32" t="s">
        <v>236</v>
      </c>
      <c r="B281" s="33" t="s">
        <v>893</v>
      </c>
      <c r="C281" s="32" t="s">
        <v>25</v>
      </c>
      <c r="D281" s="32" t="s">
        <v>892</v>
      </c>
      <c r="E281" s="339" t="s">
        <v>233</v>
      </c>
      <c r="F281" s="339"/>
      <c r="G281" s="31" t="s">
        <v>77</v>
      </c>
      <c r="H281" s="30">
        <v>8.9999999999999993E-3</v>
      </c>
      <c r="I281" s="29">
        <v>5.0999999999999996</v>
      </c>
      <c r="J281" s="29">
        <v>0.04</v>
      </c>
    </row>
    <row r="282" spans="1:10" x14ac:dyDescent="0.2">
      <c r="A282" s="28"/>
      <c r="B282" s="28"/>
      <c r="C282" s="28"/>
      <c r="D282" s="28"/>
      <c r="E282" s="28" t="s">
        <v>231</v>
      </c>
      <c r="F282" s="27">
        <v>3.09</v>
      </c>
      <c r="G282" s="28" t="s">
        <v>230</v>
      </c>
      <c r="H282" s="27">
        <v>0</v>
      </c>
      <c r="I282" s="28" t="s">
        <v>229</v>
      </c>
      <c r="J282" s="27">
        <v>3.09</v>
      </c>
    </row>
    <row r="283" spans="1:10" x14ac:dyDescent="0.2">
      <c r="A283" s="28"/>
      <c r="B283" s="28"/>
      <c r="C283" s="28"/>
      <c r="D283" s="28"/>
      <c r="E283" s="28" t="s">
        <v>228</v>
      </c>
      <c r="F283" s="27">
        <v>11.17</v>
      </c>
      <c r="G283" s="28"/>
      <c r="H283" s="340" t="s">
        <v>227</v>
      </c>
      <c r="I283" s="340"/>
      <c r="J283" s="27">
        <v>54.36</v>
      </c>
    </row>
    <row r="284" spans="1:10" ht="50.1" customHeight="1" thickBot="1" x14ac:dyDescent="0.25">
      <c r="A284" s="22"/>
      <c r="B284" s="22"/>
      <c r="C284" s="22"/>
      <c r="D284" s="22"/>
      <c r="E284" s="22"/>
      <c r="F284" s="22"/>
      <c r="G284" s="22" t="s">
        <v>977</v>
      </c>
      <c r="H284" s="52" t="s">
        <v>994</v>
      </c>
      <c r="I284" s="22" t="s">
        <v>975</v>
      </c>
      <c r="J284" s="23">
        <v>6027.43</v>
      </c>
    </row>
    <row r="285" spans="1:10" ht="0.95" customHeight="1" thickTop="1" x14ac:dyDescent="0.2">
      <c r="A285" s="26"/>
      <c r="B285" s="26"/>
      <c r="C285" s="26"/>
      <c r="D285" s="26"/>
      <c r="E285" s="26"/>
      <c r="F285" s="26"/>
      <c r="G285" s="26"/>
      <c r="H285" s="26"/>
      <c r="I285" s="26"/>
      <c r="J285" s="26"/>
    </row>
    <row r="286" spans="1:10" ht="18" customHeight="1" x14ac:dyDescent="0.2">
      <c r="A286" s="41" t="s">
        <v>108</v>
      </c>
      <c r="B286" s="39" t="s">
        <v>10</v>
      </c>
      <c r="C286" s="41" t="s">
        <v>11</v>
      </c>
      <c r="D286" s="41" t="s">
        <v>12</v>
      </c>
      <c r="E286" s="331" t="s">
        <v>241</v>
      </c>
      <c r="F286" s="331"/>
      <c r="G286" s="40" t="s">
        <v>13</v>
      </c>
      <c r="H286" s="39" t="s">
        <v>14</v>
      </c>
      <c r="I286" s="39" t="s">
        <v>15</v>
      </c>
      <c r="J286" s="39" t="s">
        <v>17</v>
      </c>
    </row>
    <row r="287" spans="1:10" ht="51.95" customHeight="1" x14ac:dyDescent="0.2">
      <c r="A287" s="37" t="s">
        <v>240</v>
      </c>
      <c r="B287" s="38" t="s">
        <v>109</v>
      </c>
      <c r="C287" s="37" t="s">
        <v>25</v>
      </c>
      <c r="D287" s="37" t="s">
        <v>110</v>
      </c>
      <c r="E287" s="342" t="s">
        <v>309</v>
      </c>
      <c r="F287" s="342"/>
      <c r="G287" s="36" t="s">
        <v>66</v>
      </c>
      <c r="H287" s="35">
        <v>1</v>
      </c>
      <c r="I287" s="34">
        <v>31.26</v>
      </c>
      <c r="J287" s="34">
        <v>31.26</v>
      </c>
    </row>
    <row r="288" spans="1:10" ht="26.1" customHeight="1" x14ac:dyDescent="0.2">
      <c r="A288" s="45" t="s">
        <v>251</v>
      </c>
      <c r="B288" s="46" t="s">
        <v>306</v>
      </c>
      <c r="C288" s="45" t="s">
        <v>25</v>
      </c>
      <c r="D288" s="45" t="s">
        <v>305</v>
      </c>
      <c r="E288" s="338" t="s">
        <v>270</v>
      </c>
      <c r="F288" s="338"/>
      <c r="G288" s="44" t="s">
        <v>27</v>
      </c>
      <c r="H288" s="43">
        <v>6.08E-2</v>
      </c>
      <c r="I288" s="42">
        <v>25.07</v>
      </c>
      <c r="J288" s="42">
        <v>1.52</v>
      </c>
    </row>
    <row r="289" spans="1:10" ht="24" customHeight="1" x14ac:dyDescent="0.2">
      <c r="A289" s="45" t="s">
        <v>251</v>
      </c>
      <c r="B289" s="46" t="s">
        <v>308</v>
      </c>
      <c r="C289" s="45" t="s">
        <v>25</v>
      </c>
      <c r="D289" s="45" t="s">
        <v>307</v>
      </c>
      <c r="E289" s="338" t="s">
        <v>270</v>
      </c>
      <c r="F289" s="338"/>
      <c r="G289" s="44" t="s">
        <v>27</v>
      </c>
      <c r="H289" s="43">
        <v>6.08E-2</v>
      </c>
      <c r="I289" s="42">
        <v>35.18</v>
      </c>
      <c r="J289" s="42">
        <v>2.13</v>
      </c>
    </row>
    <row r="290" spans="1:10" ht="26.1" customHeight="1" x14ac:dyDescent="0.2">
      <c r="A290" s="32" t="s">
        <v>236</v>
      </c>
      <c r="B290" s="33" t="s">
        <v>893</v>
      </c>
      <c r="C290" s="32" t="s">
        <v>25</v>
      </c>
      <c r="D290" s="32" t="s">
        <v>892</v>
      </c>
      <c r="E290" s="339" t="s">
        <v>233</v>
      </c>
      <c r="F290" s="339"/>
      <c r="G290" s="31" t="s">
        <v>77</v>
      </c>
      <c r="H290" s="30">
        <v>8.9999999999999993E-3</v>
      </c>
      <c r="I290" s="29">
        <v>5.0999999999999996</v>
      </c>
      <c r="J290" s="29">
        <v>0.04</v>
      </c>
    </row>
    <row r="291" spans="1:10" ht="51.95" customHeight="1" x14ac:dyDescent="0.2">
      <c r="A291" s="32" t="s">
        <v>236</v>
      </c>
      <c r="B291" s="33" t="s">
        <v>916</v>
      </c>
      <c r="C291" s="32" t="s">
        <v>25</v>
      </c>
      <c r="D291" s="32" t="s">
        <v>915</v>
      </c>
      <c r="E291" s="339" t="s">
        <v>233</v>
      </c>
      <c r="F291" s="339"/>
      <c r="G291" s="31" t="s">
        <v>66</v>
      </c>
      <c r="H291" s="30">
        <v>1.0149999999999999</v>
      </c>
      <c r="I291" s="29">
        <v>27.17</v>
      </c>
      <c r="J291" s="29">
        <v>27.57</v>
      </c>
    </row>
    <row r="292" spans="1:10" x14ac:dyDescent="0.2">
      <c r="A292" s="28"/>
      <c r="B292" s="28"/>
      <c r="C292" s="28"/>
      <c r="D292" s="28"/>
      <c r="E292" s="28" t="s">
        <v>231</v>
      </c>
      <c r="F292" s="27">
        <v>2.69</v>
      </c>
      <c r="G292" s="28" t="s">
        <v>230</v>
      </c>
      <c r="H292" s="27">
        <v>0</v>
      </c>
      <c r="I292" s="28" t="s">
        <v>229</v>
      </c>
      <c r="J292" s="27">
        <v>2.69</v>
      </c>
    </row>
    <row r="293" spans="1:10" x14ac:dyDescent="0.2">
      <c r="A293" s="28"/>
      <c r="B293" s="28"/>
      <c r="C293" s="28"/>
      <c r="D293" s="28"/>
      <c r="E293" s="28" t="s">
        <v>228</v>
      </c>
      <c r="F293" s="27">
        <v>8.08</v>
      </c>
      <c r="G293" s="28"/>
      <c r="H293" s="340" t="s">
        <v>227</v>
      </c>
      <c r="I293" s="340"/>
      <c r="J293" s="27">
        <v>39.340000000000003</v>
      </c>
    </row>
    <row r="294" spans="1:10" ht="50.1" customHeight="1" thickBot="1" x14ac:dyDescent="0.25">
      <c r="A294" s="22"/>
      <c r="B294" s="22"/>
      <c r="C294" s="22"/>
      <c r="D294" s="22"/>
      <c r="E294" s="22"/>
      <c r="F294" s="22"/>
      <c r="G294" s="22" t="s">
        <v>977</v>
      </c>
      <c r="H294" s="52" t="s">
        <v>993</v>
      </c>
      <c r="I294" s="22" t="s">
        <v>975</v>
      </c>
      <c r="J294" s="23">
        <v>92630.35</v>
      </c>
    </row>
    <row r="295" spans="1:10" ht="0.95" customHeight="1" thickTop="1" x14ac:dyDescent="0.2">
      <c r="A295" s="26"/>
      <c r="B295" s="26"/>
      <c r="C295" s="26"/>
      <c r="D295" s="26"/>
      <c r="E295" s="26"/>
      <c r="F295" s="26"/>
      <c r="G295" s="26"/>
      <c r="H295" s="26"/>
      <c r="I295" s="26"/>
      <c r="J295" s="26"/>
    </row>
    <row r="296" spans="1:10" ht="18" customHeight="1" x14ac:dyDescent="0.2">
      <c r="A296" s="41" t="s">
        <v>111</v>
      </c>
      <c r="B296" s="39" t="s">
        <v>10</v>
      </c>
      <c r="C296" s="41" t="s">
        <v>11</v>
      </c>
      <c r="D296" s="41" t="s">
        <v>12</v>
      </c>
      <c r="E296" s="331" t="s">
        <v>241</v>
      </c>
      <c r="F296" s="331"/>
      <c r="G296" s="40" t="s">
        <v>13</v>
      </c>
      <c r="H296" s="39" t="s">
        <v>14</v>
      </c>
      <c r="I296" s="39" t="s">
        <v>15</v>
      </c>
      <c r="J296" s="39" t="s">
        <v>17</v>
      </c>
    </row>
    <row r="297" spans="1:10" ht="51.95" customHeight="1" x14ac:dyDescent="0.2">
      <c r="A297" s="37" t="s">
        <v>240</v>
      </c>
      <c r="B297" s="38" t="s">
        <v>112</v>
      </c>
      <c r="C297" s="37" t="s">
        <v>25</v>
      </c>
      <c r="D297" s="37" t="s">
        <v>113</v>
      </c>
      <c r="E297" s="342" t="s">
        <v>309</v>
      </c>
      <c r="F297" s="342"/>
      <c r="G297" s="36" t="s">
        <v>66</v>
      </c>
      <c r="H297" s="35">
        <v>1</v>
      </c>
      <c r="I297" s="34">
        <v>62.65</v>
      </c>
      <c r="J297" s="34">
        <v>62.65</v>
      </c>
    </row>
    <row r="298" spans="1:10" ht="26.1" customHeight="1" x14ac:dyDescent="0.2">
      <c r="A298" s="45" t="s">
        <v>251</v>
      </c>
      <c r="B298" s="46" t="s">
        <v>306</v>
      </c>
      <c r="C298" s="45" t="s">
        <v>25</v>
      </c>
      <c r="D298" s="45" t="s">
        <v>305</v>
      </c>
      <c r="E298" s="338" t="s">
        <v>270</v>
      </c>
      <c r="F298" s="338"/>
      <c r="G298" s="44" t="s">
        <v>27</v>
      </c>
      <c r="H298" s="43">
        <v>8.3000000000000004E-2</v>
      </c>
      <c r="I298" s="42">
        <v>25.07</v>
      </c>
      <c r="J298" s="42">
        <v>2.08</v>
      </c>
    </row>
    <row r="299" spans="1:10" ht="24" customHeight="1" x14ac:dyDescent="0.2">
      <c r="A299" s="45" t="s">
        <v>251</v>
      </c>
      <c r="B299" s="46" t="s">
        <v>308</v>
      </c>
      <c r="C299" s="45" t="s">
        <v>25</v>
      </c>
      <c r="D299" s="45" t="s">
        <v>307</v>
      </c>
      <c r="E299" s="338" t="s">
        <v>270</v>
      </c>
      <c r="F299" s="338"/>
      <c r="G299" s="44" t="s">
        <v>27</v>
      </c>
      <c r="H299" s="43">
        <v>8.3000000000000004E-2</v>
      </c>
      <c r="I299" s="42">
        <v>35.18</v>
      </c>
      <c r="J299" s="42">
        <v>2.91</v>
      </c>
    </row>
    <row r="300" spans="1:10" ht="51.95" customHeight="1" x14ac:dyDescent="0.2">
      <c r="A300" s="32" t="s">
        <v>236</v>
      </c>
      <c r="B300" s="33" t="s">
        <v>914</v>
      </c>
      <c r="C300" s="32" t="s">
        <v>25</v>
      </c>
      <c r="D300" s="32" t="s">
        <v>913</v>
      </c>
      <c r="E300" s="339" t="s">
        <v>233</v>
      </c>
      <c r="F300" s="339"/>
      <c r="G300" s="31" t="s">
        <v>66</v>
      </c>
      <c r="H300" s="30">
        <v>1.0149999999999999</v>
      </c>
      <c r="I300" s="29">
        <v>56.77</v>
      </c>
      <c r="J300" s="29">
        <v>57.62</v>
      </c>
    </row>
    <row r="301" spans="1:10" ht="26.1" customHeight="1" x14ac:dyDescent="0.2">
      <c r="A301" s="32" t="s">
        <v>236</v>
      </c>
      <c r="B301" s="33" t="s">
        <v>893</v>
      </c>
      <c r="C301" s="32" t="s">
        <v>25</v>
      </c>
      <c r="D301" s="32" t="s">
        <v>892</v>
      </c>
      <c r="E301" s="339" t="s">
        <v>233</v>
      </c>
      <c r="F301" s="339"/>
      <c r="G301" s="31" t="s">
        <v>77</v>
      </c>
      <c r="H301" s="30">
        <v>8.9999999999999993E-3</v>
      </c>
      <c r="I301" s="29">
        <v>5.0999999999999996</v>
      </c>
      <c r="J301" s="29">
        <v>0.04</v>
      </c>
    </row>
    <row r="302" spans="1:10" x14ac:dyDescent="0.2">
      <c r="A302" s="28"/>
      <c r="B302" s="28"/>
      <c r="C302" s="28"/>
      <c r="D302" s="28"/>
      <c r="E302" s="28" t="s">
        <v>231</v>
      </c>
      <c r="F302" s="27">
        <v>3.68</v>
      </c>
      <c r="G302" s="28" t="s">
        <v>230</v>
      </c>
      <c r="H302" s="27">
        <v>0</v>
      </c>
      <c r="I302" s="28" t="s">
        <v>229</v>
      </c>
      <c r="J302" s="27">
        <v>3.68</v>
      </c>
    </row>
    <row r="303" spans="1:10" x14ac:dyDescent="0.2">
      <c r="A303" s="28"/>
      <c r="B303" s="28"/>
      <c r="C303" s="28"/>
      <c r="D303" s="28"/>
      <c r="E303" s="28" t="s">
        <v>228</v>
      </c>
      <c r="F303" s="27">
        <v>16.2</v>
      </c>
      <c r="G303" s="28"/>
      <c r="H303" s="340" t="s">
        <v>227</v>
      </c>
      <c r="I303" s="340"/>
      <c r="J303" s="27">
        <v>78.849999999999994</v>
      </c>
    </row>
    <row r="304" spans="1:10" ht="50.1" customHeight="1" thickBot="1" x14ac:dyDescent="0.25">
      <c r="A304" s="22"/>
      <c r="B304" s="22"/>
      <c r="C304" s="22"/>
      <c r="D304" s="22"/>
      <c r="E304" s="22"/>
      <c r="F304" s="22"/>
      <c r="G304" s="22" t="s">
        <v>977</v>
      </c>
      <c r="H304" s="52" t="s">
        <v>992</v>
      </c>
      <c r="I304" s="22" t="s">
        <v>975</v>
      </c>
      <c r="J304" s="23">
        <v>167009.81</v>
      </c>
    </row>
    <row r="305" spans="1:10" ht="0.95" customHeight="1" thickTop="1" x14ac:dyDescent="0.2">
      <c r="A305" s="26"/>
      <c r="B305" s="26"/>
      <c r="C305" s="26"/>
      <c r="D305" s="26"/>
      <c r="E305" s="26"/>
      <c r="F305" s="26"/>
      <c r="G305" s="26"/>
      <c r="H305" s="26"/>
      <c r="I305" s="26"/>
      <c r="J305" s="26"/>
    </row>
    <row r="306" spans="1:10" ht="18" customHeight="1" x14ac:dyDescent="0.2">
      <c r="A306" s="41" t="s">
        <v>114</v>
      </c>
      <c r="B306" s="39" t="s">
        <v>10</v>
      </c>
      <c r="C306" s="41" t="s">
        <v>11</v>
      </c>
      <c r="D306" s="41" t="s">
        <v>12</v>
      </c>
      <c r="E306" s="331" t="s">
        <v>241</v>
      </c>
      <c r="F306" s="331"/>
      <c r="G306" s="40" t="s">
        <v>13</v>
      </c>
      <c r="H306" s="39" t="s">
        <v>14</v>
      </c>
      <c r="I306" s="39" t="s">
        <v>15</v>
      </c>
      <c r="J306" s="39" t="s">
        <v>17</v>
      </c>
    </row>
    <row r="307" spans="1:10" ht="26.1" customHeight="1" x14ac:dyDescent="0.2">
      <c r="A307" s="37" t="s">
        <v>240</v>
      </c>
      <c r="B307" s="38" t="s">
        <v>1160</v>
      </c>
      <c r="C307" s="37" t="s">
        <v>35</v>
      </c>
      <c r="D307" s="37" t="s">
        <v>115</v>
      </c>
      <c r="E307" s="342" t="s">
        <v>842</v>
      </c>
      <c r="F307" s="342"/>
      <c r="G307" s="36" t="s">
        <v>44</v>
      </c>
      <c r="H307" s="35">
        <v>1</v>
      </c>
      <c r="I307" s="34">
        <v>4.42</v>
      </c>
      <c r="J307" s="34">
        <v>4.42</v>
      </c>
    </row>
    <row r="308" spans="1:10" ht="26.1" customHeight="1" x14ac:dyDescent="0.2">
      <c r="A308" s="45" t="s">
        <v>251</v>
      </c>
      <c r="B308" s="46" t="s">
        <v>306</v>
      </c>
      <c r="C308" s="45" t="s">
        <v>25</v>
      </c>
      <c r="D308" s="45" t="s">
        <v>305</v>
      </c>
      <c r="E308" s="338" t="s">
        <v>270</v>
      </c>
      <c r="F308" s="338"/>
      <c r="G308" s="44" t="s">
        <v>27</v>
      </c>
      <c r="H308" s="43">
        <v>7.0000000000000007E-2</v>
      </c>
      <c r="I308" s="42">
        <v>25.07</v>
      </c>
      <c r="J308" s="42">
        <v>1.75</v>
      </c>
    </row>
    <row r="309" spans="1:10" ht="26.1" customHeight="1" x14ac:dyDescent="0.2">
      <c r="A309" s="32" t="s">
        <v>236</v>
      </c>
      <c r="B309" s="33" t="s">
        <v>1135</v>
      </c>
      <c r="C309" s="32" t="s">
        <v>35</v>
      </c>
      <c r="D309" s="32" t="s">
        <v>912</v>
      </c>
      <c r="E309" s="339" t="s">
        <v>242</v>
      </c>
      <c r="F309" s="339"/>
      <c r="G309" s="31" t="s">
        <v>44</v>
      </c>
      <c r="H309" s="30">
        <v>1</v>
      </c>
      <c r="I309" s="29">
        <v>2.67</v>
      </c>
      <c r="J309" s="29">
        <v>2.67</v>
      </c>
    </row>
    <row r="310" spans="1:10" x14ac:dyDescent="0.2">
      <c r="A310" s="28"/>
      <c r="B310" s="28"/>
      <c r="C310" s="28"/>
      <c r="D310" s="28"/>
      <c r="E310" s="28" t="s">
        <v>231</v>
      </c>
      <c r="F310" s="27">
        <v>1.2</v>
      </c>
      <c r="G310" s="28" t="s">
        <v>230</v>
      </c>
      <c r="H310" s="27">
        <v>0</v>
      </c>
      <c r="I310" s="28" t="s">
        <v>229</v>
      </c>
      <c r="J310" s="27">
        <v>1.2</v>
      </c>
    </row>
    <row r="311" spans="1:10" x14ac:dyDescent="0.2">
      <c r="A311" s="28"/>
      <c r="B311" s="28"/>
      <c r="C311" s="28"/>
      <c r="D311" s="28"/>
      <c r="E311" s="28" t="s">
        <v>228</v>
      </c>
      <c r="F311" s="27">
        <v>1.1399999999999999</v>
      </c>
      <c r="G311" s="28"/>
      <c r="H311" s="340" t="s">
        <v>227</v>
      </c>
      <c r="I311" s="340"/>
      <c r="J311" s="27">
        <v>5.56</v>
      </c>
    </row>
    <row r="312" spans="1:10" ht="50.1" customHeight="1" thickBot="1" x14ac:dyDescent="0.25">
      <c r="A312" s="22"/>
      <c r="B312" s="22"/>
      <c r="C312" s="22"/>
      <c r="D312" s="22"/>
      <c r="E312" s="22"/>
      <c r="F312" s="22"/>
      <c r="G312" s="22" t="s">
        <v>977</v>
      </c>
      <c r="H312" s="52" t="s">
        <v>991</v>
      </c>
      <c r="I312" s="22" t="s">
        <v>975</v>
      </c>
      <c r="J312" s="23">
        <v>667.2</v>
      </c>
    </row>
    <row r="313" spans="1:10" ht="0.95" customHeight="1" thickTop="1" x14ac:dyDescent="0.2">
      <c r="A313" s="26"/>
      <c r="B313" s="26"/>
      <c r="C313" s="26"/>
      <c r="D313" s="26"/>
      <c r="E313" s="26"/>
      <c r="F313" s="26"/>
      <c r="G313" s="26"/>
      <c r="H313" s="26"/>
      <c r="I313" s="26"/>
      <c r="J313" s="26"/>
    </row>
    <row r="314" spans="1:10" ht="18" customHeight="1" x14ac:dyDescent="0.2">
      <c r="A314" s="41" t="s">
        <v>116</v>
      </c>
      <c r="B314" s="39" t="s">
        <v>10</v>
      </c>
      <c r="C314" s="41" t="s">
        <v>11</v>
      </c>
      <c r="D314" s="41" t="s">
        <v>12</v>
      </c>
      <c r="E314" s="331" t="s">
        <v>241</v>
      </c>
      <c r="F314" s="331"/>
      <c r="G314" s="40" t="s">
        <v>13</v>
      </c>
      <c r="H314" s="39" t="s">
        <v>14</v>
      </c>
      <c r="I314" s="39" t="s">
        <v>15</v>
      </c>
      <c r="J314" s="39" t="s">
        <v>17</v>
      </c>
    </row>
    <row r="315" spans="1:10" ht="26.1" customHeight="1" x14ac:dyDescent="0.2">
      <c r="A315" s="37" t="s">
        <v>240</v>
      </c>
      <c r="B315" s="38" t="s">
        <v>1136</v>
      </c>
      <c r="C315" s="37" t="s">
        <v>35</v>
      </c>
      <c r="D315" s="37" t="s">
        <v>117</v>
      </c>
      <c r="E315" s="342" t="s">
        <v>842</v>
      </c>
      <c r="F315" s="342"/>
      <c r="G315" s="36" t="s">
        <v>44</v>
      </c>
      <c r="H315" s="35">
        <v>1</v>
      </c>
      <c r="I315" s="34">
        <v>4.91</v>
      </c>
      <c r="J315" s="34">
        <v>4.91</v>
      </c>
    </row>
    <row r="316" spans="1:10" ht="26.1" customHeight="1" x14ac:dyDescent="0.2">
      <c r="A316" s="45" t="s">
        <v>251</v>
      </c>
      <c r="B316" s="46" t="s">
        <v>306</v>
      </c>
      <c r="C316" s="45" t="s">
        <v>25</v>
      </c>
      <c r="D316" s="45" t="s">
        <v>305</v>
      </c>
      <c r="E316" s="338" t="s">
        <v>270</v>
      </c>
      <c r="F316" s="338"/>
      <c r="G316" s="44" t="s">
        <v>27</v>
      </c>
      <c r="H316" s="43">
        <v>7.0000000000000007E-2</v>
      </c>
      <c r="I316" s="42">
        <v>25.07</v>
      </c>
      <c r="J316" s="42">
        <v>1.75</v>
      </c>
    </row>
    <row r="317" spans="1:10" ht="26.1" customHeight="1" x14ac:dyDescent="0.2">
      <c r="A317" s="32" t="s">
        <v>236</v>
      </c>
      <c r="B317" s="33" t="s">
        <v>1137</v>
      </c>
      <c r="C317" s="32" t="s">
        <v>35</v>
      </c>
      <c r="D317" s="32" t="s">
        <v>911</v>
      </c>
      <c r="E317" s="339" t="s">
        <v>242</v>
      </c>
      <c r="F317" s="339"/>
      <c r="G317" s="31" t="s">
        <v>44</v>
      </c>
      <c r="H317" s="30">
        <v>1</v>
      </c>
      <c r="I317" s="29">
        <v>3.16</v>
      </c>
      <c r="J317" s="29">
        <v>3.16</v>
      </c>
    </row>
    <row r="318" spans="1:10" x14ac:dyDescent="0.2">
      <c r="A318" s="28"/>
      <c r="B318" s="28"/>
      <c r="C318" s="28"/>
      <c r="D318" s="28"/>
      <c r="E318" s="28" t="s">
        <v>231</v>
      </c>
      <c r="F318" s="27">
        <v>1.2</v>
      </c>
      <c r="G318" s="28" t="s">
        <v>230</v>
      </c>
      <c r="H318" s="27">
        <v>0</v>
      </c>
      <c r="I318" s="28" t="s">
        <v>229</v>
      </c>
      <c r="J318" s="27">
        <v>1.2</v>
      </c>
    </row>
    <row r="319" spans="1:10" x14ac:dyDescent="0.2">
      <c r="A319" s="28"/>
      <c r="B319" s="28"/>
      <c r="C319" s="28"/>
      <c r="D319" s="28"/>
      <c r="E319" s="28" t="s">
        <v>228</v>
      </c>
      <c r="F319" s="27">
        <v>1.27</v>
      </c>
      <c r="G319" s="28"/>
      <c r="H319" s="340" t="s">
        <v>227</v>
      </c>
      <c r="I319" s="340"/>
      <c r="J319" s="27">
        <v>6.18</v>
      </c>
    </row>
    <row r="320" spans="1:10" ht="50.1" customHeight="1" thickBot="1" x14ac:dyDescent="0.25">
      <c r="A320" s="22"/>
      <c r="B320" s="22"/>
      <c r="C320" s="22"/>
      <c r="D320" s="22"/>
      <c r="E320" s="22"/>
      <c r="F320" s="22"/>
      <c r="G320" s="22" t="s">
        <v>977</v>
      </c>
      <c r="H320" s="52" t="s">
        <v>991</v>
      </c>
      <c r="I320" s="22" t="s">
        <v>975</v>
      </c>
      <c r="J320" s="23">
        <v>741.6</v>
      </c>
    </row>
    <row r="321" spans="1:10" ht="0.95" customHeight="1" thickTop="1" x14ac:dyDescent="0.2">
      <c r="A321" s="26"/>
      <c r="B321" s="26"/>
      <c r="C321" s="26"/>
      <c r="D321" s="26"/>
      <c r="E321" s="26"/>
      <c r="F321" s="26"/>
      <c r="G321" s="26"/>
      <c r="H321" s="26"/>
      <c r="I321" s="26"/>
      <c r="J321" s="26"/>
    </row>
    <row r="322" spans="1:10" ht="18" customHeight="1" x14ac:dyDescent="0.2">
      <c r="A322" s="41" t="s">
        <v>118</v>
      </c>
      <c r="B322" s="39" t="s">
        <v>10</v>
      </c>
      <c r="C322" s="41" t="s">
        <v>11</v>
      </c>
      <c r="D322" s="41" t="s">
        <v>12</v>
      </c>
      <c r="E322" s="331" t="s">
        <v>241</v>
      </c>
      <c r="F322" s="331"/>
      <c r="G322" s="40" t="s">
        <v>13</v>
      </c>
      <c r="H322" s="39" t="s">
        <v>14</v>
      </c>
      <c r="I322" s="39" t="s">
        <v>15</v>
      </c>
      <c r="J322" s="39" t="s">
        <v>17</v>
      </c>
    </row>
    <row r="323" spans="1:10" ht="26.1" customHeight="1" x14ac:dyDescent="0.2">
      <c r="A323" s="37" t="s">
        <v>240</v>
      </c>
      <c r="B323" s="38" t="s">
        <v>1138</v>
      </c>
      <c r="C323" s="37" t="s">
        <v>35</v>
      </c>
      <c r="D323" s="37" t="s">
        <v>119</v>
      </c>
      <c r="E323" s="342" t="s">
        <v>842</v>
      </c>
      <c r="F323" s="342"/>
      <c r="G323" s="36" t="s">
        <v>44</v>
      </c>
      <c r="H323" s="35">
        <v>1</v>
      </c>
      <c r="I323" s="34">
        <v>7.92</v>
      </c>
      <c r="J323" s="34">
        <v>7.92</v>
      </c>
    </row>
    <row r="324" spans="1:10" ht="26.1" customHeight="1" x14ac:dyDescent="0.2">
      <c r="A324" s="45" t="s">
        <v>251</v>
      </c>
      <c r="B324" s="46" t="s">
        <v>306</v>
      </c>
      <c r="C324" s="45" t="s">
        <v>25</v>
      </c>
      <c r="D324" s="45" t="s">
        <v>305</v>
      </c>
      <c r="E324" s="338" t="s">
        <v>270</v>
      </c>
      <c r="F324" s="338"/>
      <c r="G324" s="44" t="s">
        <v>27</v>
      </c>
      <c r="H324" s="43">
        <v>7.0000000000000007E-2</v>
      </c>
      <c r="I324" s="42">
        <v>25.07</v>
      </c>
      <c r="J324" s="42">
        <v>1.75</v>
      </c>
    </row>
    <row r="325" spans="1:10" ht="26.1" customHeight="1" x14ac:dyDescent="0.2">
      <c r="A325" s="32" t="s">
        <v>236</v>
      </c>
      <c r="B325" s="33" t="s">
        <v>1139</v>
      </c>
      <c r="C325" s="32" t="s">
        <v>35</v>
      </c>
      <c r="D325" s="32" t="s">
        <v>910</v>
      </c>
      <c r="E325" s="339" t="s">
        <v>242</v>
      </c>
      <c r="F325" s="339"/>
      <c r="G325" s="31" t="s">
        <v>44</v>
      </c>
      <c r="H325" s="30">
        <v>1</v>
      </c>
      <c r="I325" s="29">
        <v>6.17</v>
      </c>
      <c r="J325" s="29">
        <v>6.17</v>
      </c>
    </row>
    <row r="326" spans="1:10" x14ac:dyDescent="0.2">
      <c r="A326" s="28"/>
      <c r="B326" s="28"/>
      <c r="C326" s="28"/>
      <c r="D326" s="28"/>
      <c r="E326" s="28" t="s">
        <v>231</v>
      </c>
      <c r="F326" s="27">
        <v>1.2</v>
      </c>
      <c r="G326" s="28" t="s">
        <v>230</v>
      </c>
      <c r="H326" s="27">
        <v>0</v>
      </c>
      <c r="I326" s="28" t="s">
        <v>229</v>
      </c>
      <c r="J326" s="27">
        <v>1.2</v>
      </c>
    </row>
    <row r="327" spans="1:10" x14ac:dyDescent="0.2">
      <c r="A327" s="28"/>
      <c r="B327" s="28"/>
      <c r="C327" s="28"/>
      <c r="D327" s="28"/>
      <c r="E327" s="28" t="s">
        <v>228</v>
      </c>
      <c r="F327" s="27">
        <v>2.04</v>
      </c>
      <c r="G327" s="28"/>
      <c r="H327" s="340" t="s">
        <v>227</v>
      </c>
      <c r="I327" s="340"/>
      <c r="J327" s="27">
        <v>9.9600000000000009</v>
      </c>
    </row>
    <row r="328" spans="1:10" ht="50.1" customHeight="1" thickBot="1" x14ac:dyDescent="0.25">
      <c r="A328" s="22"/>
      <c r="B328" s="22"/>
      <c r="C328" s="22"/>
      <c r="D328" s="22"/>
      <c r="E328" s="22"/>
      <c r="F328" s="22"/>
      <c r="G328" s="22" t="s">
        <v>977</v>
      </c>
      <c r="H328" s="52" t="s">
        <v>990</v>
      </c>
      <c r="I328" s="22" t="s">
        <v>975</v>
      </c>
      <c r="J328" s="23">
        <v>717.12</v>
      </c>
    </row>
    <row r="329" spans="1:10" ht="0.95" customHeight="1" thickTop="1" x14ac:dyDescent="0.2">
      <c r="A329" s="26"/>
      <c r="B329" s="26"/>
      <c r="C329" s="26"/>
      <c r="D329" s="26"/>
      <c r="E329" s="26"/>
      <c r="F329" s="26"/>
      <c r="G329" s="26"/>
      <c r="H329" s="26"/>
      <c r="I329" s="26"/>
      <c r="J329" s="26"/>
    </row>
    <row r="330" spans="1:10" ht="18" customHeight="1" x14ac:dyDescent="0.2">
      <c r="A330" s="41" t="s">
        <v>120</v>
      </c>
      <c r="B330" s="39" t="s">
        <v>10</v>
      </c>
      <c r="C330" s="41" t="s">
        <v>11</v>
      </c>
      <c r="D330" s="41" t="s">
        <v>12</v>
      </c>
      <c r="E330" s="331" t="s">
        <v>241</v>
      </c>
      <c r="F330" s="331"/>
      <c r="G330" s="40" t="s">
        <v>13</v>
      </c>
      <c r="H330" s="39" t="s">
        <v>14</v>
      </c>
      <c r="I330" s="39" t="s">
        <v>15</v>
      </c>
      <c r="J330" s="39" t="s">
        <v>17</v>
      </c>
    </row>
    <row r="331" spans="1:10" ht="39" customHeight="1" x14ac:dyDescent="0.2">
      <c r="A331" s="37" t="s">
        <v>240</v>
      </c>
      <c r="B331" s="38" t="s">
        <v>121</v>
      </c>
      <c r="C331" s="37" t="s">
        <v>25</v>
      </c>
      <c r="D331" s="37" t="s">
        <v>122</v>
      </c>
      <c r="E331" s="342" t="s">
        <v>309</v>
      </c>
      <c r="F331" s="342"/>
      <c r="G331" s="36" t="s">
        <v>77</v>
      </c>
      <c r="H331" s="35">
        <v>1</v>
      </c>
      <c r="I331" s="34">
        <v>141.01</v>
      </c>
      <c r="J331" s="34">
        <v>141.01</v>
      </c>
    </row>
    <row r="332" spans="1:10" ht="24" customHeight="1" x14ac:dyDescent="0.2">
      <c r="A332" s="45" t="s">
        <v>251</v>
      </c>
      <c r="B332" s="46" t="s">
        <v>308</v>
      </c>
      <c r="C332" s="45" t="s">
        <v>25</v>
      </c>
      <c r="D332" s="45" t="s">
        <v>307</v>
      </c>
      <c r="E332" s="338" t="s">
        <v>270</v>
      </c>
      <c r="F332" s="338"/>
      <c r="G332" s="44" t="s">
        <v>27</v>
      </c>
      <c r="H332" s="43">
        <v>0.78300000000000003</v>
      </c>
      <c r="I332" s="42">
        <v>35.18</v>
      </c>
      <c r="J332" s="42">
        <v>27.54</v>
      </c>
    </row>
    <row r="333" spans="1:10" ht="26.1" customHeight="1" x14ac:dyDescent="0.2">
      <c r="A333" s="45" t="s">
        <v>251</v>
      </c>
      <c r="B333" s="46" t="s">
        <v>306</v>
      </c>
      <c r="C333" s="45" t="s">
        <v>25</v>
      </c>
      <c r="D333" s="45" t="s">
        <v>305</v>
      </c>
      <c r="E333" s="338" t="s">
        <v>270</v>
      </c>
      <c r="F333" s="338"/>
      <c r="G333" s="44" t="s">
        <v>27</v>
      </c>
      <c r="H333" s="43">
        <v>0.78300000000000003</v>
      </c>
      <c r="I333" s="42">
        <v>25.07</v>
      </c>
      <c r="J333" s="42">
        <v>19.62</v>
      </c>
    </row>
    <row r="334" spans="1:10" ht="39" customHeight="1" x14ac:dyDescent="0.2">
      <c r="A334" s="32" t="s">
        <v>236</v>
      </c>
      <c r="B334" s="33" t="s">
        <v>909</v>
      </c>
      <c r="C334" s="32" t="s">
        <v>25</v>
      </c>
      <c r="D334" s="32" t="s">
        <v>908</v>
      </c>
      <c r="E334" s="339" t="s">
        <v>233</v>
      </c>
      <c r="F334" s="339"/>
      <c r="G334" s="31" t="s">
        <v>77</v>
      </c>
      <c r="H334" s="30">
        <v>3</v>
      </c>
      <c r="I334" s="29">
        <v>1.46</v>
      </c>
      <c r="J334" s="29">
        <v>4.38</v>
      </c>
    </row>
    <row r="335" spans="1:10" ht="26.1" customHeight="1" x14ac:dyDescent="0.2">
      <c r="A335" s="32" t="s">
        <v>236</v>
      </c>
      <c r="B335" s="33" t="s">
        <v>907</v>
      </c>
      <c r="C335" s="32" t="s">
        <v>25</v>
      </c>
      <c r="D335" s="32" t="s">
        <v>906</v>
      </c>
      <c r="E335" s="339" t="s">
        <v>233</v>
      </c>
      <c r="F335" s="339"/>
      <c r="G335" s="31" t="s">
        <v>77</v>
      </c>
      <c r="H335" s="30">
        <v>1</v>
      </c>
      <c r="I335" s="29">
        <v>89.47</v>
      </c>
      <c r="J335" s="29">
        <v>89.47</v>
      </c>
    </row>
    <row r="336" spans="1:10" x14ac:dyDescent="0.2">
      <c r="A336" s="28"/>
      <c r="B336" s="28"/>
      <c r="C336" s="28"/>
      <c r="D336" s="28"/>
      <c r="E336" s="28" t="s">
        <v>231</v>
      </c>
      <c r="F336" s="27">
        <v>34.799999999999997</v>
      </c>
      <c r="G336" s="28" t="s">
        <v>230</v>
      </c>
      <c r="H336" s="27">
        <v>0</v>
      </c>
      <c r="I336" s="28" t="s">
        <v>229</v>
      </c>
      <c r="J336" s="27">
        <v>34.799999999999997</v>
      </c>
    </row>
    <row r="337" spans="1:10" x14ac:dyDescent="0.2">
      <c r="A337" s="28"/>
      <c r="B337" s="28"/>
      <c r="C337" s="28"/>
      <c r="D337" s="28"/>
      <c r="E337" s="28" t="s">
        <v>228</v>
      </c>
      <c r="F337" s="27">
        <v>36.47</v>
      </c>
      <c r="G337" s="28"/>
      <c r="H337" s="340" t="s">
        <v>227</v>
      </c>
      <c r="I337" s="340"/>
      <c r="J337" s="27">
        <v>177.48</v>
      </c>
    </row>
    <row r="338" spans="1:10" ht="50.1" customHeight="1" thickBot="1" x14ac:dyDescent="0.25">
      <c r="A338" s="22"/>
      <c r="B338" s="22"/>
      <c r="C338" s="22"/>
      <c r="D338" s="22"/>
      <c r="E338" s="22"/>
      <c r="F338" s="22"/>
      <c r="G338" s="22" t="s">
        <v>977</v>
      </c>
      <c r="H338" s="52" t="s">
        <v>983</v>
      </c>
      <c r="I338" s="22" t="s">
        <v>975</v>
      </c>
      <c r="J338" s="23">
        <v>2129.7600000000002</v>
      </c>
    </row>
    <row r="339" spans="1:10" ht="0.95" customHeight="1" thickTop="1" x14ac:dyDescent="0.2">
      <c r="A339" s="26"/>
      <c r="B339" s="26"/>
      <c r="C339" s="26"/>
      <c r="D339" s="26"/>
      <c r="E339" s="26"/>
      <c r="F339" s="26"/>
      <c r="G339" s="26"/>
      <c r="H339" s="26"/>
      <c r="I339" s="26"/>
      <c r="J339" s="26"/>
    </row>
    <row r="340" spans="1:10" ht="24" customHeight="1" x14ac:dyDescent="0.2">
      <c r="A340" s="51" t="s">
        <v>123</v>
      </c>
      <c r="B340" s="51"/>
      <c r="C340" s="51"/>
      <c r="D340" s="51" t="s">
        <v>124</v>
      </c>
      <c r="E340" s="51"/>
      <c r="F340" s="341"/>
      <c r="G340" s="341"/>
      <c r="H340" s="50"/>
      <c r="I340" s="51"/>
      <c r="J340" s="49">
        <v>23495.08</v>
      </c>
    </row>
    <row r="341" spans="1:10" ht="18" customHeight="1" x14ac:dyDescent="0.2">
      <c r="A341" s="41" t="s">
        <v>125</v>
      </c>
      <c r="B341" s="39" t="s">
        <v>10</v>
      </c>
      <c r="C341" s="41" t="s">
        <v>11</v>
      </c>
      <c r="D341" s="41" t="s">
        <v>12</v>
      </c>
      <c r="E341" s="331" t="s">
        <v>241</v>
      </c>
      <c r="F341" s="331"/>
      <c r="G341" s="40" t="s">
        <v>13</v>
      </c>
      <c r="H341" s="39" t="s">
        <v>14</v>
      </c>
      <c r="I341" s="39" t="s">
        <v>15</v>
      </c>
      <c r="J341" s="39" t="s">
        <v>17</v>
      </c>
    </row>
    <row r="342" spans="1:10" ht="26.1" customHeight="1" x14ac:dyDescent="0.2">
      <c r="A342" s="37" t="s">
        <v>240</v>
      </c>
      <c r="B342" s="38" t="s">
        <v>126</v>
      </c>
      <c r="C342" s="37" t="s">
        <v>25</v>
      </c>
      <c r="D342" s="37" t="s">
        <v>127</v>
      </c>
      <c r="E342" s="342" t="s">
        <v>309</v>
      </c>
      <c r="F342" s="342"/>
      <c r="G342" s="36" t="s">
        <v>66</v>
      </c>
      <c r="H342" s="35">
        <v>1</v>
      </c>
      <c r="I342" s="34">
        <v>64.650000000000006</v>
      </c>
      <c r="J342" s="34">
        <v>64.650000000000006</v>
      </c>
    </row>
    <row r="343" spans="1:10" ht="24" customHeight="1" x14ac:dyDescent="0.2">
      <c r="A343" s="45" t="s">
        <v>251</v>
      </c>
      <c r="B343" s="46" t="s">
        <v>308</v>
      </c>
      <c r="C343" s="45" t="s">
        <v>25</v>
      </c>
      <c r="D343" s="45" t="s">
        <v>307</v>
      </c>
      <c r="E343" s="338" t="s">
        <v>270</v>
      </c>
      <c r="F343" s="338"/>
      <c r="G343" s="44" t="s">
        <v>27</v>
      </c>
      <c r="H343" s="43">
        <v>3.3099999999999997E-2</v>
      </c>
      <c r="I343" s="42">
        <v>35.18</v>
      </c>
      <c r="J343" s="42">
        <v>1.1599999999999999</v>
      </c>
    </row>
    <row r="344" spans="1:10" ht="26.1" customHeight="1" x14ac:dyDescent="0.2">
      <c r="A344" s="45" t="s">
        <v>251</v>
      </c>
      <c r="B344" s="46" t="s">
        <v>306</v>
      </c>
      <c r="C344" s="45" t="s">
        <v>25</v>
      </c>
      <c r="D344" s="45" t="s">
        <v>305</v>
      </c>
      <c r="E344" s="338" t="s">
        <v>270</v>
      </c>
      <c r="F344" s="338"/>
      <c r="G344" s="44" t="s">
        <v>27</v>
      </c>
      <c r="H344" s="43">
        <v>3.3099999999999997E-2</v>
      </c>
      <c r="I344" s="42">
        <v>25.07</v>
      </c>
      <c r="J344" s="42">
        <v>0.82</v>
      </c>
    </row>
    <row r="345" spans="1:10" ht="24" customHeight="1" x14ac:dyDescent="0.2">
      <c r="A345" s="32" t="s">
        <v>236</v>
      </c>
      <c r="B345" s="33" t="s">
        <v>905</v>
      </c>
      <c r="C345" s="32" t="s">
        <v>25</v>
      </c>
      <c r="D345" s="32" t="s">
        <v>904</v>
      </c>
      <c r="E345" s="339" t="s">
        <v>233</v>
      </c>
      <c r="F345" s="339"/>
      <c r="G345" s="31" t="s">
        <v>66</v>
      </c>
      <c r="H345" s="30">
        <v>1.05</v>
      </c>
      <c r="I345" s="29">
        <v>59.69</v>
      </c>
      <c r="J345" s="29">
        <v>62.67</v>
      </c>
    </row>
    <row r="346" spans="1:10" x14ac:dyDescent="0.2">
      <c r="A346" s="28"/>
      <c r="B346" s="28"/>
      <c r="C346" s="28"/>
      <c r="D346" s="28"/>
      <c r="E346" s="28" t="s">
        <v>231</v>
      </c>
      <c r="F346" s="27">
        <v>1.46</v>
      </c>
      <c r="G346" s="28" t="s">
        <v>230</v>
      </c>
      <c r="H346" s="27">
        <v>0</v>
      </c>
      <c r="I346" s="28" t="s">
        <v>229</v>
      </c>
      <c r="J346" s="27">
        <v>1.46</v>
      </c>
    </row>
    <row r="347" spans="1:10" x14ac:dyDescent="0.2">
      <c r="A347" s="28"/>
      <c r="B347" s="28"/>
      <c r="C347" s="28"/>
      <c r="D347" s="28"/>
      <c r="E347" s="28" t="s">
        <v>228</v>
      </c>
      <c r="F347" s="27">
        <v>16.72</v>
      </c>
      <c r="G347" s="28"/>
      <c r="H347" s="340" t="s">
        <v>227</v>
      </c>
      <c r="I347" s="340"/>
      <c r="J347" s="27">
        <v>81.37</v>
      </c>
    </row>
    <row r="348" spans="1:10" ht="50.1" customHeight="1" thickBot="1" x14ac:dyDescent="0.25">
      <c r="A348" s="22"/>
      <c r="B348" s="22"/>
      <c r="C348" s="22"/>
      <c r="D348" s="22"/>
      <c r="E348" s="22"/>
      <c r="F348" s="22"/>
      <c r="G348" s="22" t="s">
        <v>977</v>
      </c>
      <c r="H348" s="52" t="s">
        <v>989</v>
      </c>
      <c r="I348" s="22" t="s">
        <v>975</v>
      </c>
      <c r="J348" s="23">
        <v>15056.7</v>
      </c>
    </row>
    <row r="349" spans="1:10" ht="0.95" customHeight="1" thickTop="1" x14ac:dyDescent="0.2">
      <c r="A349" s="26"/>
      <c r="B349" s="26"/>
      <c r="C349" s="26"/>
      <c r="D349" s="26"/>
      <c r="E349" s="26"/>
      <c r="F349" s="26"/>
      <c r="G349" s="26"/>
      <c r="H349" s="26"/>
      <c r="I349" s="26"/>
      <c r="J349" s="26"/>
    </row>
    <row r="350" spans="1:10" ht="18" customHeight="1" x14ac:dyDescent="0.2">
      <c r="A350" s="41" t="s">
        <v>128</v>
      </c>
      <c r="B350" s="39" t="s">
        <v>10</v>
      </c>
      <c r="C350" s="41" t="s">
        <v>11</v>
      </c>
      <c r="D350" s="41" t="s">
        <v>12</v>
      </c>
      <c r="E350" s="331" t="s">
        <v>241</v>
      </c>
      <c r="F350" s="331"/>
      <c r="G350" s="40" t="s">
        <v>13</v>
      </c>
      <c r="H350" s="39" t="s">
        <v>14</v>
      </c>
      <c r="I350" s="39" t="s">
        <v>15</v>
      </c>
      <c r="J350" s="39" t="s">
        <v>17</v>
      </c>
    </row>
    <row r="351" spans="1:10" ht="26.1" customHeight="1" x14ac:dyDescent="0.2">
      <c r="A351" s="37" t="s">
        <v>240</v>
      </c>
      <c r="B351" s="38" t="s">
        <v>129</v>
      </c>
      <c r="C351" s="37" t="s">
        <v>25</v>
      </c>
      <c r="D351" s="37" t="s">
        <v>130</v>
      </c>
      <c r="E351" s="342" t="s">
        <v>534</v>
      </c>
      <c r="F351" s="342"/>
      <c r="G351" s="36" t="s">
        <v>77</v>
      </c>
      <c r="H351" s="35">
        <v>1</v>
      </c>
      <c r="I351" s="34">
        <v>48.3</v>
      </c>
      <c r="J351" s="34">
        <v>48.3</v>
      </c>
    </row>
    <row r="352" spans="1:10" ht="24" customHeight="1" x14ac:dyDescent="0.2">
      <c r="A352" s="45" t="s">
        <v>251</v>
      </c>
      <c r="B352" s="46" t="s">
        <v>293</v>
      </c>
      <c r="C352" s="45" t="s">
        <v>25</v>
      </c>
      <c r="D352" s="45" t="s">
        <v>292</v>
      </c>
      <c r="E352" s="338" t="s">
        <v>270</v>
      </c>
      <c r="F352" s="338"/>
      <c r="G352" s="44" t="s">
        <v>27</v>
      </c>
      <c r="H352" s="43">
        <v>0.1384</v>
      </c>
      <c r="I352" s="42">
        <v>32.46</v>
      </c>
      <c r="J352" s="42">
        <v>4.49</v>
      </c>
    </row>
    <row r="353" spans="1:10" ht="24" customHeight="1" x14ac:dyDescent="0.2">
      <c r="A353" s="45" t="s">
        <v>251</v>
      </c>
      <c r="B353" s="46" t="s">
        <v>297</v>
      </c>
      <c r="C353" s="45" t="s">
        <v>25</v>
      </c>
      <c r="D353" s="45" t="s">
        <v>296</v>
      </c>
      <c r="E353" s="338" t="s">
        <v>270</v>
      </c>
      <c r="F353" s="338"/>
      <c r="G353" s="44" t="s">
        <v>27</v>
      </c>
      <c r="H353" s="43">
        <v>0.10879999999999999</v>
      </c>
      <c r="I353" s="42">
        <v>23.13</v>
      </c>
      <c r="J353" s="42">
        <v>2.5099999999999998</v>
      </c>
    </row>
    <row r="354" spans="1:10" ht="39" customHeight="1" x14ac:dyDescent="0.2">
      <c r="A354" s="45" t="s">
        <v>251</v>
      </c>
      <c r="B354" s="46" t="s">
        <v>345</v>
      </c>
      <c r="C354" s="45" t="s">
        <v>25</v>
      </c>
      <c r="D354" s="45" t="s">
        <v>344</v>
      </c>
      <c r="E354" s="338" t="s">
        <v>343</v>
      </c>
      <c r="F354" s="338"/>
      <c r="G354" s="44" t="s">
        <v>137</v>
      </c>
      <c r="H354" s="43">
        <v>1.41E-2</v>
      </c>
      <c r="I354" s="42">
        <v>212.56</v>
      </c>
      <c r="J354" s="42">
        <v>2.99</v>
      </c>
    </row>
    <row r="355" spans="1:10" ht="39" customHeight="1" x14ac:dyDescent="0.2">
      <c r="A355" s="32" t="s">
        <v>236</v>
      </c>
      <c r="B355" s="33" t="s">
        <v>864</v>
      </c>
      <c r="C355" s="32" t="s">
        <v>25</v>
      </c>
      <c r="D355" s="32" t="s">
        <v>863</v>
      </c>
      <c r="E355" s="339" t="s">
        <v>233</v>
      </c>
      <c r="F355" s="339"/>
      <c r="G355" s="31" t="s">
        <v>77</v>
      </c>
      <c r="H355" s="30">
        <v>1</v>
      </c>
      <c r="I355" s="29">
        <v>38.31</v>
      </c>
      <c r="J355" s="29">
        <v>38.31</v>
      </c>
    </row>
    <row r="356" spans="1:10" x14ac:dyDescent="0.2">
      <c r="A356" s="28"/>
      <c r="B356" s="28"/>
      <c r="C356" s="28"/>
      <c r="D356" s="28"/>
      <c r="E356" s="28" t="s">
        <v>231</v>
      </c>
      <c r="F356" s="27">
        <v>6.47</v>
      </c>
      <c r="G356" s="28" t="s">
        <v>230</v>
      </c>
      <c r="H356" s="27">
        <v>0</v>
      </c>
      <c r="I356" s="28" t="s">
        <v>229</v>
      </c>
      <c r="J356" s="27">
        <v>6.47</v>
      </c>
    </row>
    <row r="357" spans="1:10" x14ac:dyDescent="0.2">
      <c r="A357" s="28"/>
      <c r="B357" s="28"/>
      <c r="C357" s="28"/>
      <c r="D357" s="28"/>
      <c r="E357" s="28" t="s">
        <v>228</v>
      </c>
      <c r="F357" s="27">
        <v>12.49</v>
      </c>
      <c r="G357" s="28"/>
      <c r="H357" s="340" t="s">
        <v>227</v>
      </c>
      <c r="I357" s="340"/>
      <c r="J357" s="27">
        <v>60.79</v>
      </c>
    </row>
    <row r="358" spans="1:10" ht="50.1" customHeight="1" thickBot="1" x14ac:dyDescent="0.25">
      <c r="A358" s="22"/>
      <c r="B358" s="22"/>
      <c r="C358" s="22"/>
      <c r="D358" s="22"/>
      <c r="E358" s="22"/>
      <c r="F358" s="22"/>
      <c r="G358" s="22" t="s">
        <v>977</v>
      </c>
      <c r="H358" s="52" t="s">
        <v>983</v>
      </c>
      <c r="I358" s="22" t="s">
        <v>975</v>
      </c>
      <c r="J358" s="23">
        <v>729.48</v>
      </c>
    </row>
    <row r="359" spans="1:10" ht="0.95" customHeight="1" thickTop="1" x14ac:dyDescent="0.2">
      <c r="A359" s="26"/>
      <c r="B359" s="26"/>
      <c r="C359" s="26"/>
      <c r="D359" s="26"/>
      <c r="E359" s="26"/>
      <c r="F359" s="26"/>
      <c r="G359" s="26"/>
      <c r="H359" s="26"/>
      <c r="I359" s="26"/>
      <c r="J359" s="26"/>
    </row>
    <row r="360" spans="1:10" ht="18" customHeight="1" x14ac:dyDescent="0.2">
      <c r="A360" s="41" t="s">
        <v>131</v>
      </c>
      <c r="B360" s="39" t="s">
        <v>10</v>
      </c>
      <c r="C360" s="41" t="s">
        <v>11</v>
      </c>
      <c r="D360" s="41" t="s">
        <v>12</v>
      </c>
      <c r="E360" s="331" t="s">
        <v>241</v>
      </c>
      <c r="F360" s="331"/>
      <c r="G360" s="40" t="s">
        <v>13</v>
      </c>
      <c r="H360" s="39" t="s">
        <v>14</v>
      </c>
      <c r="I360" s="39" t="s">
        <v>15</v>
      </c>
      <c r="J360" s="39" t="s">
        <v>17</v>
      </c>
    </row>
    <row r="361" spans="1:10" ht="26.1" customHeight="1" x14ac:dyDescent="0.2">
      <c r="A361" s="37" t="s">
        <v>240</v>
      </c>
      <c r="B361" s="38" t="s">
        <v>132</v>
      </c>
      <c r="C361" s="37" t="s">
        <v>25</v>
      </c>
      <c r="D361" s="37" t="s">
        <v>133</v>
      </c>
      <c r="E361" s="342" t="s">
        <v>309</v>
      </c>
      <c r="F361" s="342"/>
      <c r="G361" s="36" t="s">
        <v>77</v>
      </c>
      <c r="H361" s="35">
        <v>1</v>
      </c>
      <c r="I361" s="34">
        <v>86.04</v>
      </c>
      <c r="J361" s="34">
        <v>86.04</v>
      </c>
    </row>
    <row r="362" spans="1:10" ht="24" customHeight="1" x14ac:dyDescent="0.2">
      <c r="A362" s="45" t="s">
        <v>251</v>
      </c>
      <c r="B362" s="46" t="s">
        <v>308</v>
      </c>
      <c r="C362" s="45" t="s">
        <v>25</v>
      </c>
      <c r="D362" s="45" t="s">
        <v>307</v>
      </c>
      <c r="E362" s="338" t="s">
        <v>270</v>
      </c>
      <c r="F362" s="338"/>
      <c r="G362" s="44" t="s">
        <v>27</v>
      </c>
      <c r="H362" s="43">
        <v>0.24840000000000001</v>
      </c>
      <c r="I362" s="42">
        <v>35.18</v>
      </c>
      <c r="J362" s="42">
        <v>8.73</v>
      </c>
    </row>
    <row r="363" spans="1:10" ht="26.1" customHeight="1" x14ac:dyDescent="0.2">
      <c r="A363" s="45" t="s">
        <v>251</v>
      </c>
      <c r="B363" s="46" t="s">
        <v>306</v>
      </c>
      <c r="C363" s="45" t="s">
        <v>25</v>
      </c>
      <c r="D363" s="45" t="s">
        <v>305</v>
      </c>
      <c r="E363" s="338" t="s">
        <v>270</v>
      </c>
      <c r="F363" s="338"/>
      <c r="G363" s="44" t="s">
        <v>27</v>
      </c>
      <c r="H363" s="43">
        <v>0.24840000000000001</v>
      </c>
      <c r="I363" s="42">
        <v>25.07</v>
      </c>
      <c r="J363" s="42">
        <v>6.22</v>
      </c>
    </row>
    <row r="364" spans="1:10" ht="39" customHeight="1" x14ac:dyDescent="0.2">
      <c r="A364" s="32" t="s">
        <v>236</v>
      </c>
      <c r="B364" s="33" t="s">
        <v>903</v>
      </c>
      <c r="C364" s="32" t="s">
        <v>25</v>
      </c>
      <c r="D364" s="32" t="s">
        <v>902</v>
      </c>
      <c r="E364" s="339" t="s">
        <v>233</v>
      </c>
      <c r="F364" s="339"/>
      <c r="G364" s="31" t="s">
        <v>77</v>
      </c>
      <c r="H364" s="30">
        <v>1</v>
      </c>
      <c r="I364" s="29">
        <v>71.09</v>
      </c>
      <c r="J364" s="29">
        <v>71.09</v>
      </c>
    </row>
    <row r="365" spans="1:10" x14ac:dyDescent="0.2">
      <c r="A365" s="28"/>
      <c r="B365" s="28"/>
      <c r="C365" s="28"/>
      <c r="D365" s="28"/>
      <c r="E365" s="28" t="s">
        <v>231</v>
      </c>
      <c r="F365" s="27">
        <v>11.03</v>
      </c>
      <c r="G365" s="28" t="s">
        <v>230</v>
      </c>
      <c r="H365" s="27">
        <v>0</v>
      </c>
      <c r="I365" s="28" t="s">
        <v>229</v>
      </c>
      <c r="J365" s="27">
        <v>11.03</v>
      </c>
    </row>
    <row r="366" spans="1:10" x14ac:dyDescent="0.2">
      <c r="A366" s="28"/>
      <c r="B366" s="28"/>
      <c r="C366" s="28"/>
      <c r="D366" s="28"/>
      <c r="E366" s="28" t="s">
        <v>228</v>
      </c>
      <c r="F366" s="27">
        <v>22.25</v>
      </c>
      <c r="G366" s="28"/>
      <c r="H366" s="340" t="s">
        <v>227</v>
      </c>
      <c r="I366" s="340"/>
      <c r="J366" s="27">
        <v>108.29</v>
      </c>
    </row>
    <row r="367" spans="1:10" ht="50.1" customHeight="1" thickBot="1" x14ac:dyDescent="0.25">
      <c r="A367" s="22"/>
      <c r="B367" s="22"/>
      <c r="C367" s="22"/>
      <c r="D367" s="22"/>
      <c r="E367" s="22"/>
      <c r="F367" s="22"/>
      <c r="G367" s="22" t="s">
        <v>977</v>
      </c>
      <c r="H367" s="52" t="s">
        <v>988</v>
      </c>
      <c r="I367" s="22" t="s">
        <v>975</v>
      </c>
      <c r="J367" s="23">
        <v>3898.44</v>
      </c>
    </row>
    <row r="368" spans="1:10" ht="0.95" customHeight="1" thickTop="1" x14ac:dyDescent="0.2">
      <c r="A368" s="26"/>
      <c r="B368" s="26"/>
      <c r="C368" s="26"/>
      <c r="D368" s="26"/>
      <c r="E368" s="26"/>
      <c r="F368" s="26"/>
      <c r="G368" s="26"/>
      <c r="H368" s="26"/>
      <c r="I368" s="26"/>
      <c r="J368" s="26"/>
    </row>
    <row r="369" spans="1:10" ht="18" customHeight="1" x14ac:dyDescent="0.2">
      <c r="A369" s="41" t="s">
        <v>134</v>
      </c>
      <c r="B369" s="39" t="s">
        <v>10</v>
      </c>
      <c r="C369" s="41" t="s">
        <v>11</v>
      </c>
      <c r="D369" s="41" t="s">
        <v>12</v>
      </c>
      <c r="E369" s="331" t="s">
        <v>241</v>
      </c>
      <c r="F369" s="331"/>
      <c r="G369" s="40" t="s">
        <v>13</v>
      </c>
      <c r="H369" s="39" t="s">
        <v>14</v>
      </c>
      <c r="I369" s="39" t="s">
        <v>15</v>
      </c>
      <c r="J369" s="39" t="s">
        <v>17</v>
      </c>
    </row>
    <row r="370" spans="1:10" ht="24" customHeight="1" x14ac:dyDescent="0.2">
      <c r="A370" s="37" t="s">
        <v>240</v>
      </c>
      <c r="B370" s="38" t="s">
        <v>135</v>
      </c>
      <c r="C370" s="37" t="s">
        <v>25</v>
      </c>
      <c r="D370" s="37" t="s">
        <v>136</v>
      </c>
      <c r="E370" s="342" t="s">
        <v>343</v>
      </c>
      <c r="F370" s="342"/>
      <c r="G370" s="36" t="s">
        <v>137</v>
      </c>
      <c r="H370" s="35">
        <v>1</v>
      </c>
      <c r="I370" s="34">
        <v>91.49</v>
      </c>
      <c r="J370" s="34">
        <v>91.49</v>
      </c>
    </row>
    <row r="371" spans="1:10" ht="24" customHeight="1" x14ac:dyDescent="0.2">
      <c r="A371" s="45" t="s">
        <v>251</v>
      </c>
      <c r="B371" s="46" t="s">
        <v>297</v>
      </c>
      <c r="C371" s="45" t="s">
        <v>25</v>
      </c>
      <c r="D371" s="45" t="s">
        <v>296</v>
      </c>
      <c r="E371" s="338" t="s">
        <v>270</v>
      </c>
      <c r="F371" s="338"/>
      <c r="G371" s="44" t="s">
        <v>27</v>
      </c>
      <c r="H371" s="43">
        <v>3.9557666999999999</v>
      </c>
      <c r="I371" s="42">
        <v>23.13</v>
      </c>
      <c r="J371" s="42">
        <v>91.49</v>
      </c>
    </row>
    <row r="372" spans="1:10" x14ac:dyDescent="0.2">
      <c r="A372" s="28"/>
      <c r="B372" s="28"/>
      <c r="C372" s="28"/>
      <c r="D372" s="28"/>
      <c r="E372" s="28" t="s">
        <v>231</v>
      </c>
      <c r="F372" s="27">
        <v>60.72</v>
      </c>
      <c r="G372" s="28" t="s">
        <v>230</v>
      </c>
      <c r="H372" s="27">
        <v>0</v>
      </c>
      <c r="I372" s="28" t="s">
        <v>229</v>
      </c>
      <c r="J372" s="27">
        <v>60.72</v>
      </c>
    </row>
    <row r="373" spans="1:10" x14ac:dyDescent="0.2">
      <c r="A373" s="28"/>
      <c r="B373" s="28"/>
      <c r="C373" s="28"/>
      <c r="D373" s="28"/>
      <c r="E373" s="28" t="s">
        <v>228</v>
      </c>
      <c r="F373" s="27">
        <v>23.66</v>
      </c>
      <c r="G373" s="28"/>
      <c r="H373" s="340" t="s">
        <v>227</v>
      </c>
      <c r="I373" s="340"/>
      <c r="J373" s="27">
        <v>115.15</v>
      </c>
    </row>
    <row r="374" spans="1:10" ht="50.1" customHeight="1" thickBot="1" x14ac:dyDescent="0.25">
      <c r="A374" s="22"/>
      <c r="B374" s="22"/>
      <c r="C374" s="22"/>
      <c r="D374" s="22"/>
      <c r="E374" s="22"/>
      <c r="F374" s="22"/>
      <c r="G374" s="22" t="s">
        <v>977</v>
      </c>
      <c r="H374" s="52" t="s">
        <v>987</v>
      </c>
      <c r="I374" s="22" t="s">
        <v>975</v>
      </c>
      <c r="J374" s="23">
        <v>2908.68</v>
      </c>
    </row>
    <row r="375" spans="1:10" ht="0.95" customHeight="1" thickTop="1" x14ac:dyDescent="0.2">
      <c r="A375" s="26"/>
      <c r="B375" s="26"/>
      <c r="C375" s="26"/>
      <c r="D375" s="26"/>
      <c r="E375" s="26"/>
      <c r="F375" s="26"/>
      <c r="G375" s="26"/>
      <c r="H375" s="26"/>
      <c r="I375" s="26"/>
      <c r="J375" s="26"/>
    </row>
    <row r="376" spans="1:10" ht="18" customHeight="1" x14ac:dyDescent="0.2">
      <c r="A376" s="41" t="s">
        <v>138</v>
      </c>
      <c r="B376" s="39" t="s">
        <v>10</v>
      </c>
      <c r="C376" s="41" t="s">
        <v>11</v>
      </c>
      <c r="D376" s="41" t="s">
        <v>12</v>
      </c>
      <c r="E376" s="331" t="s">
        <v>241</v>
      </c>
      <c r="F376" s="331"/>
      <c r="G376" s="40" t="s">
        <v>13</v>
      </c>
      <c r="H376" s="39" t="s">
        <v>14</v>
      </c>
      <c r="I376" s="39" t="s">
        <v>15</v>
      </c>
      <c r="J376" s="39" t="s">
        <v>17</v>
      </c>
    </row>
    <row r="377" spans="1:10" ht="26.1" customHeight="1" x14ac:dyDescent="0.2">
      <c r="A377" s="37" t="s">
        <v>240</v>
      </c>
      <c r="B377" s="38" t="s">
        <v>139</v>
      </c>
      <c r="C377" s="37" t="s">
        <v>25</v>
      </c>
      <c r="D377" s="37" t="s">
        <v>140</v>
      </c>
      <c r="E377" s="342" t="s">
        <v>343</v>
      </c>
      <c r="F377" s="342"/>
      <c r="G377" s="36" t="s">
        <v>137</v>
      </c>
      <c r="H377" s="35">
        <v>1</v>
      </c>
      <c r="I377" s="34">
        <v>28.37</v>
      </c>
      <c r="J377" s="34">
        <v>28.37</v>
      </c>
    </row>
    <row r="378" spans="1:10" ht="39" customHeight="1" x14ac:dyDescent="0.2">
      <c r="A378" s="45" t="s">
        <v>251</v>
      </c>
      <c r="B378" s="46" t="s">
        <v>340</v>
      </c>
      <c r="C378" s="45" t="s">
        <v>25</v>
      </c>
      <c r="D378" s="45" t="s">
        <v>339</v>
      </c>
      <c r="E378" s="338" t="s">
        <v>237</v>
      </c>
      <c r="F378" s="338"/>
      <c r="G378" s="44" t="s">
        <v>252</v>
      </c>
      <c r="H378" s="43">
        <v>0.19620000000000001</v>
      </c>
      <c r="I378" s="42">
        <v>42.13</v>
      </c>
      <c r="J378" s="42">
        <v>8.26</v>
      </c>
    </row>
    <row r="379" spans="1:10" ht="24" customHeight="1" x14ac:dyDescent="0.2">
      <c r="A379" s="45" t="s">
        <v>251</v>
      </c>
      <c r="B379" s="46" t="s">
        <v>297</v>
      </c>
      <c r="C379" s="45" t="s">
        <v>25</v>
      </c>
      <c r="D379" s="45" t="s">
        <v>296</v>
      </c>
      <c r="E379" s="338" t="s">
        <v>270</v>
      </c>
      <c r="F379" s="338"/>
      <c r="G379" s="44" t="s">
        <v>27</v>
      </c>
      <c r="H379" s="43">
        <v>0.78659999999999997</v>
      </c>
      <c r="I379" s="42">
        <v>23.13</v>
      </c>
      <c r="J379" s="42">
        <v>18.190000000000001</v>
      </c>
    </row>
    <row r="380" spans="1:10" ht="65.099999999999994" customHeight="1" x14ac:dyDescent="0.2">
      <c r="A380" s="45" t="s">
        <v>251</v>
      </c>
      <c r="B380" s="46" t="s">
        <v>758</v>
      </c>
      <c r="C380" s="45" t="s">
        <v>25</v>
      </c>
      <c r="D380" s="45" t="s">
        <v>757</v>
      </c>
      <c r="E380" s="338" t="s">
        <v>237</v>
      </c>
      <c r="F380" s="338"/>
      <c r="G380" s="44" t="s">
        <v>252</v>
      </c>
      <c r="H380" s="43">
        <v>5.4000000000000003E-3</v>
      </c>
      <c r="I380" s="42">
        <v>348.96</v>
      </c>
      <c r="J380" s="42">
        <v>1.88</v>
      </c>
    </row>
    <row r="381" spans="1:10" ht="65.099999999999994" customHeight="1" x14ac:dyDescent="0.2">
      <c r="A381" s="45" t="s">
        <v>251</v>
      </c>
      <c r="B381" s="46" t="s">
        <v>760</v>
      </c>
      <c r="C381" s="45" t="s">
        <v>25</v>
      </c>
      <c r="D381" s="45" t="s">
        <v>759</v>
      </c>
      <c r="E381" s="338" t="s">
        <v>237</v>
      </c>
      <c r="F381" s="338"/>
      <c r="G381" s="44" t="s">
        <v>255</v>
      </c>
      <c r="H381" s="43">
        <v>5.9999999999999995E-4</v>
      </c>
      <c r="I381" s="42">
        <v>77.22</v>
      </c>
      <c r="J381" s="42">
        <v>0.04</v>
      </c>
    </row>
    <row r="382" spans="1:10" x14ac:dyDescent="0.2">
      <c r="A382" s="28"/>
      <c r="B382" s="28"/>
      <c r="C382" s="28"/>
      <c r="D382" s="28"/>
      <c r="E382" s="28" t="s">
        <v>231</v>
      </c>
      <c r="F382" s="27">
        <v>17.37</v>
      </c>
      <c r="G382" s="28" t="s">
        <v>230</v>
      </c>
      <c r="H382" s="27">
        <v>0</v>
      </c>
      <c r="I382" s="28" t="s">
        <v>229</v>
      </c>
      <c r="J382" s="27">
        <v>17.37</v>
      </c>
    </row>
    <row r="383" spans="1:10" x14ac:dyDescent="0.2">
      <c r="A383" s="28"/>
      <c r="B383" s="28"/>
      <c r="C383" s="28"/>
      <c r="D383" s="28"/>
      <c r="E383" s="28" t="s">
        <v>228</v>
      </c>
      <c r="F383" s="27">
        <v>7.33</v>
      </c>
      <c r="G383" s="28"/>
      <c r="H383" s="340" t="s">
        <v>227</v>
      </c>
      <c r="I383" s="340"/>
      <c r="J383" s="27">
        <v>35.700000000000003</v>
      </c>
    </row>
    <row r="384" spans="1:10" ht="50.1" customHeight="1" thickBot="1" x14ac:dyDescent="0.25">
      <c r="A384" s="22"/>
      <c r="B384" s="22"/>
      <c r="C384" s="22"/>
      <c r="D384" s="22"/>
      <c r="E384" s="22"/>
      <c r="F384" s="22"/>
      <c r="G384" s="22" t="s">
        <v>977</v>
      </c>
      <c r="H384" s="52" t="s">
        <v>987</v>
      </c>
      <c r="I384" s="22" t="s">
        <v>975</v>
      </c>
      <c r="J384" s="23">
        <v>901.78</v>
      </c>
    </row>
    <row r="385" spans="1:10" ht="0.95" customHeight="1" thickTop="1" x14ac:dyDescent="0.2">
      <c r="A385" s="26"/>
      <c r="B385" s="26"/>
      <c r="C385" s="26"/>
      <c r="D385" s="26"/>
      <c r="E385" s="26"/>
      <c r="F385" s="26"/>
      <c r="G385" s="26"/>
      <c r="H385" s="26"/>
      <c r="I385" s="26"/>
      <c r="J385" s="26"/>
    </row>
    <row r="386" spans="1:10" ht="24" customHeight="1" x14ac:dyDescent="0.2">
      <c r="A386" s="51" t="s">
        <v>141</v>
      </c>
      <c r="B386" s="51"/>
      <c r="C386" s="51"/>
      <c r="D386" s="51" t="s">
        <v>142</v>
      </c>
      <c r="E386" s="51"/>
      <c r="F386" s="341"/>
      <c r="G386" s="341"/>
      <c r="H386" s="50"/>
      <c r="I386" s="51"/>
      <c r="J386" s="49">
        <v>331349.76000000001</v>
      </c>
    </row>
    <row r="387" spans="1:10" ht="18" customHeight="1" x14ac:dyDescent="0.2">
      <c r="A387" s="41" t="s">
        <v>143</v>
      </c>
      <c r="B387" s="39" t="s">
        <v>10</v>
      </c>
      <c r="C387" s="41" t="s">
        <v>11</v>
      </c>
      <c r="D387" s="41" t="s">
        <v>12</v>
      </c>
      <c r="E387" s="331" t="s">
        <v>241</v>
      </c>
      <c r="F387" s="331"/>
      <c r="G387" s="40" t="s">
        <v>13</v>
      </c>
      <c r="H387" s="39" t="s">
        <v>14</v>
      </c>
      <c r="I387" s="39" t="s">
        <v>15</v>
      </c>
      <c r="J387" s="39" t="s">
        <v>17</v>
      </c>
    </row>
    <row r="388" spans="1:10" ht="39" customHeight="1" x14ac:dyDescent="0.2">
      <c r="A388" s="37" t="s">
        <v>240</v>
      </c>
      <c r="B388" s="38" t="s">
        <v>1140</v>
      </c>
      <c r="C388" s="37" t="s">
        <v>35</v>
      </c>
      <c r="D388" s="37" t="s">
        <v>144</v>
      </c>
      <c r="E388" s="342" t="s">
        <v>842</v>
      </c>
      <c r="F388" s="342"/>
      <c r="G388" s="36" t="s">
        <v>44</v>
      </c>
      <c r="H388" s="35">
        <v>1</v>
      </c>
      <c r="I388" s="34">
        <v>2136.6</v>
      </c>
      <c r="J388" s="34">
        <v>2136.6</v>
      </c>
    </row>
    <row r="389" spans="1:10" ht="26.1" customHeight="1" x14ac:dyDescent="0.2">
      <c r="A389" s="45" t="s">
        <v>251</v>
      </c>
      <c r="B389" s="46" t="s">
        <v>464</v>
      </c>
      <c r="C389" s="45" t="s">
        <v>25</v>
      </c>
      <c r="D389" s="45" t="s">
        <v>463</v>
      </c>
      <c r="E389" s="338" t="s">
        <v>462</v>
      </c>
      <c r="F389" s="338"/>
      <c r="G389" s="44" t="s">
        <v>77</v>
      </c>
      <c r="H389" s="43">
        <v>10</v>
      </c>
      <c r="I389" s="42">
        <v>23.46</v>
      </c>
      <c r="J389" s="42">
        <v>234.6</v>
      </c>
    </row>
    <row r="390" spans="1:10" ht="39" customHeight="1" x14ac:dyDescent="0.2">
      <c r="A390" s="45" t="s">
        <v>251</v>
      </c>
      <c r="B390" s="46" t="s">
        <v>477</v>
      </c>
      <c r="C390" s="45" t="s">
        <v>25</v>
      </c>
      <c r="D390" s="45" t="s">
        <v>476</v>
      </c>
      <c r="E390" s="338" t="s">
        <v>475</v>
      </c>
      <c r="F390" s="338"/>
      <c r="G390" s="44" t="s">
        <v>66</v>
      </c>
      <c r="H390" s="43">
        <v>25</v>
      </c>
      <c r="I390" s="42">
        <v>76.08</v>
      </c>
      <c r="J390" s="42">
        <v>1902</v>
      </c>
    </row>
    <row r="391" spans="1:10" x14ac:dyDescent="0.2">
      <c r="A391" s="28"/>
      <c r="B391" s="28"/>
      <c r="C391" s="28"/>
      <c r="D391" s="28"/>
      <c r="E391" s="28" t="s">
        <v>231</v>
      </c>
      <c r="F391" s="27">
        <v>1193.55</v>
      </c>
      <c r="G391" s="28" t="s">
        <v>230</v>
      </c>
      <c r="H391" s="27">
        <v>0</v>
      </c>
      <c r="I391" s="28" t="s">
        <v>229</v>
      </c>
      <c r="J391" s="27">
        <v>1193.55</v>
      </c>
    </row>
    <row r="392" spans="1:10" x14ac:dyDescent="0.2">
      <c r="A392" s="28"/>
      <c r="B392" s="28"/>
      <c r="C392" s="28"/>
      <c r="D392" s="28"/>
      <c r="E392" s="28" t="s">
        <v>228</v>
      </c>
      <c r="F392" s="27">
        <v>552.73</v>
      </c>
      <c r="G392" s="28"/>
      <c r="H392" s="340" t="s">
        <v>227</v>
      </c>
      <c r="I392" s="340"/>
      <c r="J392" s="27">
        <v>2689.33</v>
      </c>
    </row>
    <row r="393" spans="1:10" ht="50.1" customHeight="1" thickBot="1" x14ac:dyDescent="0.25">
      <c r="A393" s="22"/>
      <c r="B393" s="22"/>
      <c r="C393" s="22"/>
      <c r="D393" s="22"/>
      <c r="E393" s="22"/>
      <c r="F393" s="22"/>
      <c r="G393" s="22" t="s">
        <v>977</v>
      </c>
      <c r="H393" s="52" t="s">
        <v>976</v>
      </c>
      <c r="I393" s="22" t="s">
        <v>975</v>
      </c>
      <c r="J393" s="23">
        <v>16135.98</v>
      </c>
    </row>
    <row r="394" spans="1:10" ht="0.95" customHeight="1" thickTop="1" x14ac:dyDescent="0.2">
      <c r="A394" s="26"/>
      <c r="B394" s="26"/>
      <c r="C394" s="26"/>
      <c r="D394" s="26"/>
      <c r="E394" s="26"/>
      <c r="F394" s="26"/>
      <c r="G394" s="26"/>
      <c r="H394" s="26"/>
      <c r="I394" s="26"/>
      <c r="J394" s="26"/>
    </row>
    <row r="395" spans="1:10" ht="18" customHeight="1" x14ac:dyDescent="0.2">
      <c r="A395" s="41" t="s">
        <v>145</v>
      </c>
      <c r="B395" s="39" t="s">
        <v>10</v>
      </c>
      <c r="C395" s="41" t="s">
        <v>11</v>
      </c>
      <c r="D395" s="41" t="s">
        <v>12</v>
      </c>
      <c r="E395" s="331" t="s">
        <v>241</v>
      </c>
      <c r="F395" s="331"/>
      <c r="G395" s="40" t="s">
        <v>13</v>
      </c>
      <c r="H395" s="39" t="s">
        <v>14</v>
      </c>
      <c r="I395" s="39" t="s">
        <v>15</v>
      </c>
      <c r="J395" s="39" t="s">
        <v>17</v>
      </c>
    </row>
    <row r="396" spans="1:10" ht="39" customHeight="1" x14ac:dyDescent="0.2">
      <c r="A396" s="37" t="s">
        <v>240</v>
      </c>
      <c r="B396" s="38" t="s">
        <v>1141</v>
      </c>
      <c r="C396" s="37" t="s">
        <v>35</v>
      </c>
      <c r="D396" s="37" t="s">
        <v>146</v>
      </c>
      <c r="E396" s="342" t="s">
        <v>270</v>
      </c>
      <c r="F396" s="342"/>
      <c r="G396" s="36" t="s">
        <v>44</v>
      </c>
      <c r="H396" s="35">
        <v>1</v>
      </c>
      <c r="I396" s="34">
        <v>9437.85</v>
      </c>
      <c r="J396" s="34">
        <v>9437.85</v>
      </c>
    </row>
    <row r="397" spans="1:10" ht="39" customHeight="1" x14ac:dyDescent="0.2">
      <c r="A397" s="45" t="s">
        <v>251</v>
      </c>
      <c r="B397" s="46" t="s">
        <v>802</v>
      </c>
      <c r="C397" s="45" t="s">
        <v>25</v>
      </c>
      <c r="D397" s="45" t="s">
        <v>801</v>
      </c>
      <c r="E397" s="338" t="s">
        <v>433</v>
      </c>
      <c r="F397" s="338"/>
      <c r="G397" s="44" t="s">
        <v>355</v>
      </c>
      <c r="H397" s="43">
        <v>22.212</v>
      </c>
      <c r="I397" s="42">
        <v>12.97</v>
      </c>
      <c r="J397" s="42">
        <v>288.08</v>
      </c>
    </row>
    <row r="398" spans="1:10" ht="39" customHeight="1" x14ac:dyDescent="0.2">
      <c r="A398" s="45" t="s">
        <v>251</v>
      </c>
      <c r="B398" s="46" t="s">
        <v>546</v>
      </c>
      <c r="C398" s="45" t="s">
        <v>25</v>
      </c>
      <c r="D398" s="45" t="s">
        <v>545</v>
      </c>
      <c r="E398" s="338" t="s">
        <v>433</v>
      </c>
      <c r="F398" s="338"/>
      <c r="G398" s="44" t="s">
        <v>207</v>
      </c>
      <c r="H398" s="43">
        <v>6</v>
      </c>
      <c r="I398" s="42">
        <v>129.11000000000001</v>
      </c>
      <c r="J398" s="42">
        <v>774.66</v>
      </c>
    </row>
    <row r="399" spans="1:10" ht="39" customHeight="1" x14ac:dyDescent="0.2">
      <c r="A399" s="45" t="s">
        <v>251</v>
      </c>
      <c r="B399" s="46" t="s">
        <v>575</v>
      </c>
      <c r="C399" s="45" t="s">
        <v>25</v>
      </c>
      <c r="D399" s="45" t="s">
        <v>574</v>
      </c>
      <c r="E399" s="338" t="s">
        <v>343</v>
      </c>
      <c r="F399" s="338"/>
      <c r="G399" s="44" t="s">
        <v>137</v>
      </c>
      <c r="H399" s="43">
        <v>3.69</v>
      </c>
      <c r="I399" s="42">
        <v>225.92</v>
      </c>
      <c r="J399" s="42">
        <v>833.64</v>
      </c>
    </row>
    <row r="400" spans="1:10" ht="39" customHeight="1" x14ac:dyDescent="0.2">
      <c r="A400" s="45" t="s">
        <v>251</v>
      </c>
      <c r="B400" s="46" t="s">
        <v>554</v>
      </c>
      <c r="C400" s="45" t="s">
        <v>25</v>
      </c>
      <c r="D400" s="45" t="s">
        <v>553</v>
      </c>
      <c r="E400" s="338" t="s">
        <v>433</v>
      </c>
      <c r="F400" s="338"/>
      <c r="G400" s="44" t="s">
        <v>207</v>
      </c>
      <c r="H400" s="43">
        <v>8.4</v>
      </c>
      <c r="I400" s="42">
        <v>256.37</v>
      </c>
      <c r="J400" s="42">
        <v>2153.5</v>
      </c>
    </row>
    <row r="401" spans="1:10" ht="39" customHeight="1" x14ac:dyDescent="0.2">
      <c r="A401" s="45" t="s">
        <v>251</v>
      </c>
      <c r="B401" s="46" t="s">
        <v>798</v>
      </c>
      <c r="C401" s="45" t="s">
        <v>25</v>
      </c>
      <c r="D401" s="45" t="s">
        <v>797</v>
      </c>
      <c r="E401" s="338" t="s">
        <v>433</v>
      </c>
      <c r="F401" s="338"/>
      <c r="G401" s="44" t="s">
        <v>355</v>
      </c>
      <c r="H401" s="43">
        <v>101.45331</v>
      </c>
      <c r="I401" s="42">
        <v>14.89</v>
      </c>
      <c r="J401" s="42">
        <v>1510.63</v>
      </c>
    </row>
    <row r="402" spans="1:10" ht="39" customHeight="1" x14ac:dyDescent="0.2">
      <c r="A402" s="45" t="s">
        <v>251</v>
      </c>
      <c r="B402" s="46" t="s">
        <v>447</v>
      </c>
      <c r="C402" s="45" t="s">
        <v>25</v>
      </c>
      <c r="D402" s="45" t="s">
        <v>446</v>
      </c>
      <c r="E402" s="338" t="s">
        <v>433</v>
      </c>
      <c r="F402" s="338"/>
      <c r="G402" s="44" t="s">
        <v>207</v>
      </c>
      <c r="H402" s="43">
        <v>3.72</v>
      </c>
      <c r="I402" s="42">
        <v>222.06</v>
      </c>
      <c r="J402" s="42">
        <v>826.06</v>
      </c>
    </row>
    <row r="403" spans="1:10" ht="39" customHeight="1" x14ac:dyDescent="0.2">
      <c r="A403" s="45" t="s">
        <v>251</v>
      </c>
      <c r="B403" s="46" t="s">
        <v>796</v>
      </c>
      <c r="C403" s="45" t="s">
        <v>25</v>
      </c>
      <c r="D403" s="45" t="s">
        <v>795</v>
      </c>
      <c r="E403" s="338" t="s">
        <v>433</v>
      </c>
      <c r="F403" s="338"/>
      <c r="G403" s="44" t="s">
        <v>355</v>
      </c>
      <c r="H403" s="43">
        <v>5.1017647000000004</v>
      </c>
      <c r="I403" s="42">
        <v>18.02</v>
      </c>
      <c r="J403" s="42">
        <v>91.93</v>
      </c>
    </row>
    <row r="404" spans="1:10" ht="26.1" customHeight="1" x14ac:dyDescent="0.2">
      <c r="A404" s="45" t="s">
        <v>251</v>
      </c>
      <c r="B404" s="46" t="s">
        <v>499</v>
      </c>
      <c r="C404" s="45" t="s">
        <v>25</v>
      </c>
      <c r="D404" s="45" t="s">
        <v>498</v>
      </c>
      <c r="E404" s="338" t="s">
        <v>497</v>
      </c>
      <c r="F404" s="338"/>
      <c r="G404" s="44" t="s">
        <v>207</v>
      </c>
      <c r="H404" s="43">
        <v>19.5</v>
      </c>
      <c r="I404" s="42">
        <v>46.43</v>
      </c>
      <c r="J404" s="42">
        <v>905.38</v>
      </c>
    </row>
    <row r="405" spans="1:10" ht="39" customHeight="1" x14ac:dyDescent="0.2">
      <c r="A405" s="45" t="s">
        <v>251</v>
      </c>
      <c r="B405" s="46" t="s">
        <v>800</v>
      </c>
      <c r="C405" s="45" t="s">
        <v>25</v>
      </c>
      <c r="D405" s="45" t="s">
        <v>799</v>
      </c>
      <c r="E405" s="338" t="s">
        <v>433</v>
      </c>
      <c r="F405" s="338"/>
      <c r="G405" s="44" t="s">
        <v>355</v>
      </c>
      <c r="H405" s="43">
        <v>1.7294118000000001</v>
      </c>
      <c r="I405" s="42">
        <v>15.49</v>
      </c>
      <c r="J405" s="42">
        <v>26.78</v>
      </c>
    </row>
    <row r="406" spans="1:10" ht="39" customHeight="1" x14ac:dyDescent="0.2">
      <c r="A406" s="45" t="s">
        <v>251</v>
      </c>
      <c r="B406" s="46" t="s">
        <v>704</v>
      </c>
      <c r="C406" s="45" t="s">
        <v>25</v>
      </c>
      <c r="D406" s="45" t="s">
        <v>703</v>
      </c>
      <c r="E406" s="338" t="s">
        <v>433</v>
      </c>
      <c r="F406" s="338"/>
      <c r="G406" s="44" t="s">
        <v>137</v>
      </c>
      <c r="H406" s="43">
        <v>1.89</v>
      </c>
      <c r="I406" s="42">
        <v>951.3</v>
      </c>
      <c r="J406" s="42">
        <v>1797.95</v>
      </c>
    </row>
    <row r="407" spans="1:10" ht="39" customHeight="1" x14ac:dyDescent="0.2">
      <c r="A407" s="45" t="s">
        <v>251</v>
      </c>
      <c r="B407" s="46" t="s">
        <v>474</v>
      </c>
      <c r="C407" s="45" t="s">
        <v>25</v>
      </c>
      <c r="D407" s="45" t="s">
        <v>473</v>
      </c>
      <c r="E407" s="338" t="s">
        <v>433</v>
      </c>
      <c r="F407" s="338"/>
      <c r="G407" s="44" t="s">
        <v>137</v>
      </c>
      <c r="H407" s="43">
        <v>0.29699999999999999</v>
      </c>
      <c r="I407" s="42">
        <v>771.87</v>
      </c>
      <c r="J407" s="42">
        <v>229.24</v>
      </c>
    </row>
    <row r="408" spans="1:10" x14ac:dyDescent="0.2">
      <c r="A408" s="28"/>
      <c r="B408" s="28"/>
      <c r="C408" s="28"/>
      <c r="D408" s="28"/>
      <c r="E408" s="28" t="s">
        <v>231</v>
      </c>
      <c r="F408" s="27">
        <v>3132.62</v>
      </c>
      <c r="G408" s="28" t="s">
        <v>230</v>
      </c>
      <c r="H408" s="27">
        <v>0</v>
      </c>
      <c r="I408" s="28" t="s">
        <v>229</v>
      </c>
      <c r="J408" s="27">
        <v>3132.62</v>
      </c>
    </row>
    <row r="409" spans="1:10" x14ac:dyDescent="0.2">
      <c r="A409" s="28"/>
      <c r="B409" s="28"/>
      <c r="C409" s="28"/>
      <c r="D409" s="28"/>
      <c r="E409" s="28" t="s">
        <v>228</v>
      </c>
      <c r="F409" s="27">
        <v>2441.5700000000002</v>
      </c>
      <c r="G409" s="28"/>
      <c r="H409" s="340" t="s">
        <v>227</v>
      </c>
      <c r="I409" s="340"/>
      <c r="J409" s="27">
        <v>11879.42</v>
      </c>
    </row>
    <row r="410" spans="1:10" ht="50.1" customHeight="1" thickBot="1" x14ac:dyDescent="0.25">
      <c r="A410" s="22"/>
      <c r="B410" s="22"/>
      <c r="C410" s="22"/>
      <c r="D410" s="22"/>
      <c r="E410" s="22"/>
      <c r="F410" s="22"/>
      <c r="G410" s="22" t="s">
        <v>977</v>
      </c>
      <c r="H410" s="52" t="s">
        <v>976</v>
      </c>
      <c r="I410" s="22" t="s">
        <v>975</v>
      </c>
      <c r="J410" s="23">
        <v>71276.52</v>
      </c>
    </row>
    <row r="411" spans="1:10" ht="0.95" customHeight="1" thickTop="1" x14ac:dyDescent="0.2">
      <c r="A411" s="26"/>
      <c r="B411" s="26"/>
      <c r="C411" s="26"/>
      <c r="D411" s="26"/>
      <c r="E411" s="26"/>
      <c r="F411" s="26"/>
      <c r="G411" s="26"/>
      <c r="H411" s="26"/>
      <c r="I411" s="26"/>
      <c r="J411" s="26"/>
    </row>
    <row r="412" spans="1:10" ht="18" customHeight="1" x14ac:dyDescent="0.2">
      <c r="A412" s="41" t="s">
        <v>147</v>
      </c>
      <c r="B412" s="39" t="s">
        <v>10</v>
      </c>
      <c r="C412" s="41" t="s">
        <v>11</v>
      </c>
      <c r="D412" s="41" t="s">
        <v>12</v>
      </c>
      <c r="E412" s="331" t="s">
        <v>241</v>
      </c>
      <c r="F412" s="331"/>
      <c r="G412" s="40" t="s">
        <v>13</v>
      </c>
      <c r="H412" s="39" t="s">
        <v>14</v>
      </c>
      <c r="I412" s="39" t="s">
        <v>15</v>
      </c>
      <c r="J412" s="39" t="s">
        <v>17</v>
      </c>
    </row>
    <row r="413" spans="1:10" ht="39" customHeight="1" x14ac:dyDescent="0.2">
      <c r="A413" s="37" t="s">
        <v>240</v>
      </c>
      <c r="B413" s="38" t="s">
        <v>1142</v>
      </c>
      <c r="C413" s="37" t="s">
        <v>35</v>
      </c>
      <c r="D413" s="37" t="s">
        <v>148</v>
      </c>
      <c r="E413" s="342" t="s">
        <v>270</v>
      </c>
      <c r="F413" s="342"/>
      <c r="G413" s="36" t="s">
        <v>44</v>
      </c>
      <c r="H413" s="35">
        <v>1</v>
      </c>
      <c r="I413" s="34">
        <v>6131.12</v>
      </c>
      <c r="J413" s="34">
        <v>6131.12</v>
      </c>
    </row>
    <row r="414" spans="1:10" ht="39" customHeight="1" x14ac:dyDescent="0.2">
      <c r="A414" s="45" t="s">
        <v>251</v>
      </c>
      <c r="B414" s="46" t="s">
        <v>447</v>
      </c>
      <c r="C414" s="45" t="s">
        <v>25</v>
      </c>
      <c r="D414" s="45" t="s">
        <v>446</v>
      </c>
      <c r="E414" s="338" t="s">
        <v>433</v>
      </c>
      <c r="F414" s="338"/>
      <c r="G414" s="44" t="s">
        <v>207</v>
      </c>
      <c r="H414" s="43">
        <v>9</v>
      </c>
      <c r="I414" s="42">
        <v>222.06</v>
      </c>
      <c r="J414" s="42">
        <v>1998.54</v>
      </c>
    </row>
    <row r="415" spans="1:10" ht="39" customHeight="1" x14ac:dyDescent="0.2">
      <c r="A415" s="45" t="s">
        <v>251</v>
      </c>
      <c r="B415" s="46" t="s">
        <v>802</v>
      </c>
      <c r="C415" s="45" t="s">
        <v>25</v>
      </c>
      <c r="D415" s="45" t="s">
        <v>801</v>
      </c>
      <c r="E415" s="338" t="s">
        <v>433</v>
      </c>
      <c r="F415" s="338"/>
      <c r="G415" s="44" t="s">
        <v>355</v>
      </c>
      <c r="H415" s="43">
        <v>127.10817</v>
      </c>
      <c r="I415" s="42">
        <v>12.97</v>
      </c>
      <c r="J415" s="42">
        <v>1648.59</v>
      </c>
    </row>
    <row r="416" spans="1:10" ht="39" customHeight="1" x14ac:dyDescent="0.2">
      <c r="A416" s="45" t="s">
        <v>251</v>
      </c>
      <c r="B416" s="46" t="s">
        <v>704</v>
      </c>
      <c r="C416" s="45" t="s">
        <v>25</v>
      </c>
      <c r="D416" s="45" t="s">
        <v>703</v>
      </c>
      <c r="E416" s="338" t="s">
        <v>433</v>
      </c>
      <c r="F416" s="338"/>
      <c r="G416" s="44" t="s">
        <v>137</v>
      </c>
      <c r="H416" s="43">
        <v>0.6</v>
      </c>
      <c r="I416" s="42">
        <v>951.3</v>
      </c>
      <c r="J416" s="42">
        <v>570.78</v>
      </c>
    </row>
    <row r="417" spans="1:10" ht="39" customHeight="1" x14ac:dyDescent="0.2">
      <c r="A417" s="45" t="s">
        <v>251</v>
      </c>
      <c r="B417" s="46" t="s">
        <v>443</v>
      </c>
      <c r="C417" s="45" t="s">
        <v>25</v>
      </c>
      <c r="D417" s="45" t="s">
        <v>442</v>
      </c>
      <c r="E417" s="338" t="s">
        <v>433</v>
      </c>
      <c r="F417" s="338"/>
      <c r="G417" s="44" t="s">
        <v>207</v>
      </c>
      <c r="H417" s="43">
        <v>6</v>
      </c>
      <c r="I417" s="42">
        <v>253.39</v>
      </c>
      <c r="J417" s="42">
        <v>1520.34</v>
      </c>
    </row>
    <row r="418" spans="1:10" ht="39" customHeight="1" x14ac:dyDescent="0.2">
      <c r="A418" s="45" t="s">
        <v>251</v>
      </c>
      <c r="B418" s="46" t="s">
        <v>800</v>
      </c>
      <c r="C418" s="45" t="s">
        <v>25</v>
      </c>
      <c r="D418" s="45" t="s">
        <v>799</v>
      </c>
      <c r="E418" s="338" t="s">
        <v>433</v>
      </c>
      <c r="F418" s="338"/>
      <c r="G418" s="44" t="s">
        <v>355</v>
      </c>
      <c r="H418" s="43">
        <v>25.363235299999999</v>
      </c>
      <c r="I418" s="42">
        <v>15.49</v>
      </c>
      <c r="J418" s="42">
        <v>392.87</v>
      </c>
    </row>
    <row r="419" spans="1:10" x14ac:dyDescent="0.2">
      <c r="A419" s="28"/>
      <c r="B419" s="28"/>
      <c r="C419" s="28"/>
      <c r="D419" s="28"/>
      <c r="E419" s="28" t="s">
        <v>231</v>
      </c>
      <c r="F419" s="27">
        <v>1857.46</v>
      </c>
      <c r="G419" s="28" t="s">
        <v>230</v>
      </c>
      <c r="H419" s="27">
        <v>0</v>
      </c>
      <c r="I419" s="28" t="s">
        <v>229</v>
      </c>
      <c r="J419" s="27">
        <v>1857.46</v>
      </c>
    </row>
    <row r="420" spans="1:10" x14ac:dyDescent="0.2">
      <c r="A420" s="28"/>
      <c r="B420" s="28"/>
      <c r="C420" s="28"/>
      <c r="D420" s="28"/>
      <c r="E420" s="28" t="s">
        <v>228</v>
      </c>
      <c r="F420" s="27">
        <v>1586.12</v>
      </c>
      <c r="G420" s="28"/>
      <c r="H420" s="340" t="s">
        <v>227</v>
      </c>
      <c r="I420" s="340"/>
      <c r="J420" s="27">
        <v>7717.24</v>
      </c>
    </row>
    <row r="421" spans="1:10" ht="50.1" customHeight="1" thickBot="1" x14ac:dyDescent="0.25">
      <c r="A421" s="22"/>
      <c r="B421" s="22"/>
      <c r="C421" s="22"/>
      <c r="D421" s="22"/>
      <c r="E421" s="22"/>
      <c r="F421" s="22"/>
      <c r="G421" s="22" t="s">
        <v>977</v>
      </c>
      <c r="H421" s="52" t="s">
        <v>976</v>
      </c>
      <c r="I421" s="22" t="s">
        <v>975</v>
      </c>
      <c r="J421" s="23">
        <v>46303.44</v>
      </c>
    </row>
    <row r="422" spans="1:10" ht="0.95" customHeight="1" thickTop="1" x14ac:dyDescent="0.2">
      <c r="A422" s="26"/>
      <c r="B422" s="26"/>
      <c r="C422" s="26"/>
      <c r="D422" s="26"/>
      <c r="E422" s="26"/>
      <c r="F422" s="26"/>
      <c r="G422" s="26"/>
      <c r="H422" s="26"/>
      <c r="I422" s="26"/>
      <c r="J422" s="26"/>
    </row>
    <row r="423" spans="1:10" ht="18" customHeight="1" x14ac:dyDescent="0.2">
      <c r="A423" s="41" t="s">
        <v>149</v>
      </c>
      <c r="B423" s="39" t="s">
        <v>10</v>
      </c>
      <c r="C423" s="41" t="s">
        <v>11</v>
      </c>
      <c r="D423" s="41" t="s">
        <v>12</v>
      </c>
      <c r="E423" s="331" t="s">
        <v>241</v>
      </c>
      <c r="F423" s="331"/>
      <c r="G423" s="40" t="s">
        <v>13</v>
      </c>
      <c r="H423" s="39" t="s">
        <v>14</v>
      </c>
      <c r="I423" s="39" t="s">
        <v>15</v>
      </c>
      <c r="J423" s="39" t="s">
        <v>17</v>
      </c>
    </row>
    <row r="424" spans="1:10" ht="39" customHeight="1" x14ac:dyDescent="0.2">
      <c r="A424" s="37" t="s">
        <v>240</v>
      </c>
      <c r="B424" s="38" t="s">
        <v>1143</v>
      </c>
      <c r="C424" s="37" t="s">
        <v>35</v>
      </c>
      <c r="D424" s="37" t="s">
        <v>150</v>
      </c>
      <c r="E424" s="342" t="s">
        <v>270</v>
      </c>
      <c r="F424" s="342"/>
      <c r="G424" s="36" t="s">
        <v>44</v>
      </c>
      <c r="H424" s="35">
        <v>1</v>
      </c>
      <c r="I424" s="34">
        <v>2531.21</v>
      </c>
      <c r="J424" s="34">
        <v>2531.21</v>
      </c>
    </row>
    <row r="425" spans="1:10" ht="39" customHeight="1" x14ac:dyDescent="0.2">
      <c r="A425" s="45" t="s">
        <v>251</v>
      </c>
      <c r="B425" s="46" t="s">
        <v>486</v>
      </c>
      <c r="C425" s="45" t="s">
        <v>25</v>
      </c>
      <c r="D425" s="45" t="s">
        <v>485</v>
      </c>
      <c r="E425" s="338" t="s">
        <v>484</v>
      </c>
      <c r="F425" s="338"/>
      <c r="G425" s="44" t="s">
        <v>207</v>
      </c>
      <c r="H425" s="43">
        <v>12.16</v>
      </c>
      <c r="I425" s="42">
        <v>143.43</v>
      </c>
      <c r="J425" s="42">
        <v>1744.1</v>
      </c>
    </row>
    <row r="426" spans="1:10" ht="39" customHeight="1" x14ac:dyDescent="0.2">
      <c r="A426" s="45" t="s">
        <v>251</v>
      </c>
      <c r="B426" s="46" t="s">
        <v>503</v>
      </c>
      <c r="C426" s="45" t="s">
        <v>25</v>
      </c>
      <c r="D426" s="45" t="s">
        <v>502</v>
      </c>
      <c r="E426" s="338" t="s">
        <v>497</v>
      </c>
      <c r="F426" s="338"/>
      <c r="G426" s="44" t="s">
        <v>207</v>
      </c>
      <c r="H426" s="43">
        <v>12.16</v>
      </c>
      <c r="I426" s="42">
        <v>64.73</v>
      </c>
      <c r="J426" s="42">
        <v>787.11</v>
      </c>
    </row>
    <row r="427" spans="1:10" x14ac:dyDescent="0.2">
      <c r="A427" s="28"/>
      <c r="B427" s="28"/>
      <c r="C427" s="28"/>
      <c r="D427" s="28"/>
      <c r="E427" s="28" t="s">
        <v>231</v>
      </c>
      <c r="F427" s="27">
        <v>699.07</v>
      </c>
      <c r="G427" s="28" t="s">
        <v>230</v>
      </c>
      <c r="H427" s="27">
        <v>0</v>
      </c>
      <c r="I427" s="28" t="s">
        <v>229</v>
      </c>
      <c r="J427" s="27">
        <v>699.07</v>
      </c>
    </row>
    <row r="428" spans="1:10" x14ac:dyDescent="0.2">
      <c r="A428" s="28"/>
      <c r="B428" s="28"/>
      <c r="C428" s="28"/>
      <c r="D428" s="28"/>
      <c r="E428" s="28" t="s">
        <v>228</v>
      </c>
      <c r="F428" s="27">
        <v>654.82000000000005</v>
      </c>
      <c r="G428" s="28"/>
      <c r="H428" s="340" t="s">
        <v>227</v>
      </c>
      <c r="I428" s="340"/>
      <c r="J428" s="27">
        <v>3186.03</v>
      </c>
    </row>
    <row r="429" spans="1:10" ht="50.1" customHeight="1" thickBot="1" x14ac:dyDescent="0.25">
      <c r="A429" s="22"/>
      <c r="B429" s="22"/>
      <c r="C429" s="22"/>
      <c r="D429" s="22"/>
      <c r="E429" s="22"/>
      <c r="F429" s="22"/>
      <c r="G429" s="22" t="s">
        <v>977</v>
      </c>
      <c r="H429" s="52" t="s">
        <v>976</v>
      </c>
      <c r="I429" s="22" t="s">
        <v>975</v>
      </c>
      <c r="J429" s="23">
        <v>19116.18</v>
      </c>
    </row>
    <row r="430" spans="1:10" ht="0.95" customHeight="1" thickTop="1" x14ac:dyDescent="0.2">
      <c r="A430" s="26"/>
      <c r="B430" s="26"/>
      <c r="C430" s="26"/>
      <c r="D430" s="26"/>
      <c r="E430" s="26"/>
      <c r="F430" s="26"/>
      <c r="G430" s="26"/>
      <c r="H430" s="26"/>
      <c r="I430" s="26"/>
      <c r="J430" s="26"/>
    </row>
    <row r="431" spans="1:10" ht="18" customHeight="1" x14ac:dyDescent="0.2">
      <c r="A431" s="41" t="s">
        <v>151</v>
      </c>
      <c r="B431" s="39" t="s">
        <v>10</v>
      </c>
      <c r="C431" s="41" t="s">
        <v>11</v>
      </c>
      <c r="D431" s="41" t="s">
        <v>12</v>
      </c>
      <c r="E431" s="331" t="s">
        <v>241</v>
      </c>
      <c r="F431" s="331"/>
      <c r="G431" s="40" t="s">
        <v>13</v>
      </c>
      <c r="H431" s="39" t="s">
        <v>14</v>
      </c>
      <c r="I431" s="39" t="s">
        <v>15</v>
      </c>
      <c r="J431" s="39" t="s">
        <v>17</v>
      </c>
    </row>
    <row r="432" spans="1:10" ht="39" customHeight="1" x14ac:dyDescent="0.2">
      <c r="A432" s="37" t="s">
        <v>240</v>
      </c>
      <c r="B432" s="38" t="s">
        <v>1144</v>
      </c>
      <c r="C432" s="37" t="s">
        <v>35</v>
      </c>
      <c r="D432" s="37" t="s">
        <v>152</v>
      </c>
      <c r="E432" s="342" t="s">
        <v>270</v>
      </c>
      <c r="F432" s="342"/>
      <c r="G432" s="36" t="s">
        <v>44</v>
      </c>
      <c r="H432" s="35">
        <v>1</v>
      </c>
      <c r="I432" s="34">
        <v>5380.5</v>
      </c>
      <c r="J432" s="34">
        <v>5380.5</v>
      </c>
    </row>
    <row r="433" spans="1:10" ht="39" customHeight="1" x14ac:dyDescent="0.2">
      <c r="A433" s="45" t="s">
        <v>251</v>
      </c>
      <c r="B433" s="46" t="s">
        <v>838</v>
      </c>
      <c r="C433" s="45" t="s">
        <v>25</v>
      </c>
      <c r="D433" s="45" t="s">
        <v>837</v>
      </c>
      <c r="E433" s="338" t="s">
        <v>832</v>
      </c>
      <c r="F433" s="338"/>
      <c r="G433" s="44" t="s">
        <v>207</v>
      </c>
      <c r="H433" s="43">
        <v>1.5</v>
      </c>
      <c r="I433" s="42">
        <v>276.5</v>
      </c>
      <c r="J433" s="42">
        <v>414.75</v>
      </c>
    </row>
    <row r="434" spans="1:10" ht="51.95" customHeight="1" x14ac:dyDescent="0.2">
      <c r="A434" s="45" t="s">
        <v>251</v>
      </c>
      <c r="B434" s="46" t="s">
        <v>834</v>
      </c>
      <c r="C434" s="45" t="s">
        <v>25</v>
      </c>
      <c r="D434" s="45" t="s">
        <v>833</v>
      </c>
      <c r="E434" s="338" t="s">
        <v>832</v>
      </c>
      <c r="F434" s="338"/>
      <c r="G434" s="44" t="s">
        <v>207</v>
      </c>
      <c r="H434" s="43">
        <v>37.5</v>
      </c>
      <c r="I434" s="42">
        <v>132.41999999999999</v>
      </c>
      <c r="J434" s="42">
        <v>4965.75</v>
      </c>
    </row>
    <row r="435" spans="1:10" x14ac:dyDescent="0.2">
      <c r="A435" s="28"/>
      <c r="B435" s="28"/>
      <c r="C435" s="28"/>
      <c r="D435" s="28"/>
      <c r="E435" s="28" t="s">
        <v>231</v>
      </c>
      <c r="F435" s="27">
        <v>2789.32</v>
      </c>
      <c r="G435" s="28" t="s">
        <v>230</v>
      </c>
      <c r="H435" s="27">
        <v>0</v>
      </c>
      <c r="I435" s="28" t="s">
        <v>229</v>
      </c>
      <c r="J435" s="27">
        <v>2789.32</v>
      </c>
    </row>
    <row r="436" spans="1:10" x14ac:dyDescent="0.2">
      <c r="A436" s="28"/>
      <c r="B436" s="28"/>
      <c r="C436" s="28"/>
      <c r="D436" s="28"/>
      <c r="E436" s="28" t="s">
        <v>228</v>
      </c>
      <c r="F436" s="27">
        <v>1391.93</v>
      </c>
      <c r="G436" s="28"/>
      <c r="H436" s="340" t="s">
        <v>227</v>
      </c>
      <c r="I436" s="340"/>
      <c r="J436" s="27">
        <v>6772.43</v>
      </c>
    </row>
    <row r="437" spans="1:10" ht="50.1" customHeight="1" thickBot="1" x14ac:dyDescent="0.25">
      <c r="A437" s="22"/>
      <c r="B437" s="22"/>
      <c r="C437" s="22"/>
      <c r="D437" s="22"/>
      <c r="E437" s="22"/>
      <c r="F437" s="22"/>
      <c r="G437" s="22" t="s">
        <v>977</v>
      </c>
      <c r="H437" s="52" t="s">
        <v>976</v>
      </c>
      <c r="I437" s="22" t="s">
        <v>975</v>
      </c>
      <c r="J437" s="23">
        <v>40634.58</v>
      </c>
    </row>
    <row r="438" spans="1:10" ht="0.95" customHeight="1" thickTop="1" x14ac:dyDescent="0.2">
      <c r="A438" s="26"/>
      <c r="B438" s="26"/>
      <c r="C438" s="26"/>
      <c r="D438" s="26"/>
      <c r="E438" s="26"/>
      <c r="F438" s="26"/>
      <c r="G438" s="26"/>
      <c r="H438" s="26"/>
      <c r="I438" s="26"/>
      <c r="J438" s="26"/>
    </row>
    <row r="439" spans="1:10" ht="18" customHeight="1" x14ac:dyDescent="0.2">
      <c r="A439" s="41" t="s">
        <v>153</v>
      </c>
      <c r="B439" s="39" t="s">
        <v>10</v>
      </c>
      <c r="C439" s="41" t="s">
        <v>11</v>
      </c>
      <c r="D439" s="41" t="s">
        <v>12</v>
      </c>
      <c r="E439" s="331" t="s">
        <v>241</v>
      </c>
      <c r="F439" s="331"/>
      <c r="G439" s="40" t="s">
        <v>13</v>
      </c>
      <c r="H439" s="39" t="s">
        <v>14</v>
      </c>
      <c r="I439" s="39" t="s">
        <v>15</v>
      </c>
      <c r="J439" s="39" t="s">
        <v>17</v>
      </c>
    </row>
    <row r="440" spans="1:10" ht="39" customHeight="1" x14ac:dyDescent="0.2">
      <c r="A440" s="37" t="s">
        <v>240</v>
      </c>
      <c r="B440" s="38" t="s">
        <v>1145</v>
      </c>
      <c r="C440" s="37" t="s">
        <v>35</v>
      </c>
      <c r="D440" s="37" t="s">
        <v>154</v>
      </c>
      <c r="E440" s="342" t="s">
        <v>842</v>
      </c>
      <c r="F440" s="342"/>
      <c r="G440" s="36" t="s">
        <v>44</v>
      </c>
      <c r="H440" s="35">
        <v>1</v>
      </c>
      <c r="I440" s="34">
        <v>4515</v>
      </c>
      <c r="J440" s="34">
        <v>4515</v>
      </c>
    </row>
    <row r="441" spans="1:10" ht="51.95" customHeight="1" x14ac:dyDescent="0.2">
      <c r="A441" s="45" t="s">
        <v>251</v>
      </c>
      <c r="B441" s="46" t="s">
        <v>722</v>
      </c>
      <c r="C441" s="45" t="s">
        <v>25</v>
      </c>
      <c r="D441" s="45" t="s">
        <v>721</v>
      </c>
      <c r="E441" s="338" t="s">
        <v>588</v>
      </c>
      <c r="F441" s="338"/>
      <c r="G441" s="44" t="s">
        <v>207</v>
      </c>
      <c r="H441" s="43">
        <v>75</v>
      </c>
      <c r="I441" s="42">
        <v>9.48</v>
      </c>
      <c r="J441" s="42">
        <v>711</v>
      </c>
    </row>
    <row r="442" spans="1:10" ht="51.95" customHeight="1" x14ac:dyDescent="0.2">
      <c r="A442" s="45" t="s">
        <v>251</v>
      </c>
      <c r="B442" s="46" t="s">
        <v>590</v>
      </c>
      <c r="C442" s="45" t="s">
        <v>25</v>
      </c>
      <c r="D442" s="45" t="s">
        <v>589</v>
      </c>
      <c r="E442" s="338" t="s">
        <v>588</v>
      </c>
      <c r="F442" s="338"/>
      <c r="G442" s="44" t="s">
        <v>207</v>
      </c>
      <c r="H442" s="43">
        <v>75</v>
      </c>
      <c r="I442" s="42">
        <v>50.72</v>
      </c>
      <c r="J442" s="42">
        <v>3804</v>
      </c>
    </row>
    <row r="443" spans="1:10" x14ac:dyDescent="0.2">
      <c r="A443" s="28"/>
      <c r="B443" s="28"/>
      <c r="C443" s="28"/>
      <c r="D443" s="28"/>
      <c r="E443" s="28" t="s">
        <v>231</v>
      </c>
      <c r="F443" s="27">
        <v>1954.5</v>
      </c>
      <c r="G443" s="28" t="s">
        <v>230</v>
      </c>
      <c r="H443" s="27">
        <v>0</v>
      </c>
      <c r="I443" s="28" t="s">
        <v>229</v>
      </c>
      <c r="J443" s="27">
        <v>1954.5</v>
      </c>
    </row>
    <row r="444" spans="1:10" x14ac:dyDescent="0.2">
      <c r="A444" s="28"/>
      <c r="B444" s="28"/>
      <c r="C444" s="28"/>
      <c r="D444" s="28"/>
      <c r="E444" s="28" t="s">
        <v>228</v>
      </c>
      <c r="F444" s="27">
        <v>1168.03</v>
      </c>
      <c r="G444" s="28"/>
      <c r="H444" s="340" t="s">
        <v>227</v>
      </c>
      <c r="I444" s="340"/>
      <c r="J444" s="27">
        <v>5683.03</v>
      </c>
    </row>
    <row r="445" spans="1:10" ht="50.1" customHeight="1" thickBot="1" x14ac:dyDescent="0.25">
      <c r="A445" s="22"/>
      <c r="B445" s="22"/>
      <c r="C445" s="22"/>
      <c r="D445" s="22"/>
      <c r="E445" s="22"/>
      <c r="F445" s="22"/>
      <c r="G445" s="22" t="s">
        <v>977</v>
      </c>
      <c r="H445" s="52" t="s">
        <v>976</v>
      </c>
      <c r="I445" s="22" t="s">
        <v>975</v>
      </c>
      <c r="J445" s="23">
        <v>34098.18</v>
      </c>
    </row>
    <row r="446" spans="1:10" ht="0.95" customHeight="1" thickTop="1" x14ac:dyDescent="0.2">
      <c r="A446" s="26"/>
      <c r="B446" s="26"/>
      <c r="C446" s="26"/>
      <c r="D446" s="26"/>
      <c r="E446" s="26"/>
      <c r="F446" s="26"/>
      <c r="G446" s="26"/>
      <c r="H446" s="26"/>
      <c r="I446" s="26"/>
      <c r="J446" s="26"/>
    </row>
    <row r="447" spans="1:10" ht="18" customHeight="1" x14ac:dyDescent="0.2">
      <c r="A447" s="41" t="s">
        <v>155</v>
      </c>
      <c r="B447" s="39" t="s">
        <v>10</v>
      </c>
      <c r="C447" s="41" t="s">
        <v>11</v>
      </c>
      <c r="D447" s="41" t="s">
        <v>12</v>
      </c>
      <c r="E447" s="331" t="s">
        <v>241</v>
      </c>
      <c r="F447" s="331"/>
      <c r="G447" s="40" t="s">
        <v>13</v>
      </c>
      <c r="H447" s="39" t="s">
        <v>14</v>
      </c>
      <c r="I447" s="39" t="s">
        <v>15</v>
      </c>
      <c r="J447" s="39" t="s">
        <v>17</v>
      </c>
    </row>
    <row r="448" spans="1:10" ht="26.1" customHeight="1" x14ac:dyDescent="0.2">
      <c r="A448" s="37" t="s">
        <v>240</v>
      </c>
      <c r="B448" s="38" t="s">
        <v>1146</v>
      </c>
      <c r="C448" s="37" t="s">
        <v>35</v>
      </c>
      <c r="D448" s="37" t="s">
        <v>156</v>
      </c>
      <c r="E448" s="342" t="s">
        <v>842</v>
      </c>
      <c r="F448" s="342"/>
      <c r="G448" s="36" t="s">
        <v>44</v>
      </c>
      <c r="H448" s="35">
        <v>1</v>
      </c>
      <c r="I448" s="34">
        <v>4867.8100000000004</v>
      </c>
      <c r="J448" s="34">
        <v>4867.8100000000004</v>
      </c>
    </row>
    <row r="449" spans="1:10" ht="39" customHeight="1" x14ac:dyDescent="0.2">
      <c r="A449" s="45" t="s">
        <v>251</v>
      </c>
      <c r="B449" s="46" t="s">
        <v>362</v>
      </c>
      <c r="C449" s="45" t="s">
        <v>25</v>
      </c>
      <c r="D449" s="45" t="s">
        <v>361</v>
      </c>
      <c r="E449" s="338" t="s">
        <v>360</v>
      </c>
      <c r="F449" s="338"/>
      <c r="G449" s="44" t="s">
        <v>207</v>
      </c>
      <c r="H449" s="43">
        <v>9</v>
      </c>
      <c r="I449" s="42">
        <v>71.239999999999995</v>
      </c>
      <c r="J449" s="42">
        <v>641.16</v>
      </c>
    </row>
    <row r="450" spans="1:10" ht="26.1" customHeight="1" x14ac:dyDescent="0.2">
      <c r="A450" s="45" t="s">
        <v>251</v>
      </c>
      <c r="B450" s="46" t="s">
        <v>790</v>
      </c>
      <c r="C450" s="45" t="s">
        <v>25</v>
      </c>
      <c r="D450" s="45" t="s">
        <v>789</v>
      </c>
      <c r="E450" s="338" t="s">
        <v>343</v>
      </c>
      <c r="F450" s="338"/>
      <c r="G450" s="44" t="s">
        <v>137</v>
      </c>
      <c r="H450" s="43">
        <v>8.64</v>
      </c>
      <c r="I450" s="42">
        <v>82.2</v>
      </c>
      <c r="J450" s="42">
        <v>710.2</v>
      </c>
    </row>
    <row r="451" spans="1:10" ht="51.95" customHeight="1" x14ac:dyDescent="0.2">
      <c r="A451" s="45" t="s">
        <v>251</v>
      </c>
      <c r="B451" s="46" t="s">
        <v>686</v>
      </c>
      <c r="C451" s="45" t="s">
        <v>25</v>
      </c>
      <c r="D451" s="45" t="s">
        <v>685</v>
      </c>
      <c r="E451" s="338" t="s">
        <v>360</v>
      </c>
      <c r="F451" s="338"/>
      <c r="G451" s="44" t="s">
        <v>207</v>
      </c>
      <c r="H451" s="43">
        <v>9</v>
      </c>
      <c r="I451" s="42">
        <v>256.36</v>
      </c>
      <c r="J451" s="42">
        <v>2307.2399999999998</v>
      </c>
    </row>
    <row r="452" spans="1:10" ht="39" customHeight="1" x14ac:dyDescent="0.2">
      <c r="A452" s="45" t="s">
        <v>251</v>
      </c>
      <c r="B452" s="46" t="s">
        <v>573</v>
      </c>
      <c r="C452" s="45" t="s">
        <v>25</v>
      </c>
      <c r="D452" s="45" t="s">
        <v>572</v>
      </c>
      <c r="E452" s="338" t="s">
        <v>571</v>
      </c>
      <c r="F452" s="338"/>
      <c r="G452" s="44" t="s">
        <v>207</v>
      </c>
      <c r="H452" s="43">
        <v>8.5</v>
      </c>
      <c r="I452" s="42">
        <v>142.26</v>
      </c>
      <c r="J452" s="42">
        <v>1209.21</v>
      </c>
    </row>
    <row r="453" spans="1:10" x14ac:dyDescent="0.2">
      <c r="A453" s="28"/>
      <c r="B453" s="28"/>
      <c r="C453" s="28"/>
      <c r="D453" s="28"/>
      <c r="E453" s="28" t="s">
        <v>231</v>
      </c>
      <c r="F453" s="27">
        <v>744.48</v>
      </c>
      <c r="G453" s="28" t="s">
        <v>230</v>
      </c>
      <c r="H453" s="27">
        <v>0</v>
      </c>
      <c r="I453" s="28" t="s">
        <v>229</v>
      </c>
      <c r="J453" s="27">
        <v>744.48</v>
      </c>
    </row>
    <row r="454" spans="1:10" x14ac:dyDescent="0.2">
      <c r="A454" s="28"/>
      <c r="B454" s="28"/>
      <c r="C454" s="28"/>
      <c r="D454" s="28"/>
      <c r="E454" s="28" t="s">
        <v>228</v>
      </c>
      <c r="F454" s="27">
        <v>1259.3</v>
      </c>
      <c r="G454" s="28"/>
      <c r="H454" s="340" t="s">
        <v>227</v>
      </c>
      <c r="I454" s="340"/>
      <c r="J454" s="27">
        <v>6127.11</v>
      </c>
    </row>
    <row r="455" spans="1:10" ht="50.1" customHeight="1" thickBot="1" x14ac:dyDescent="0.25">
      <c r="A455" s="22"/>
      <c r="B455" s="22"/>
      <c r="C455" s="22"/>
      <c r="D455" s="22"/>
      <c r="E455" s="22"/>
      <c r="F455" s="22"/>
      <c r="G455" s="22" t="s">
        <v>977</v>
      </c>
      <c r="H455" s="52" t="s">
        <v>976</v>
      </c>
      <c r="I455" s="22" t="s">
        <v>975</v>
      </c>
      <c r="J455" s="23">
        <v>36762.660000000003</v>
      </c>
    </row>
    <row r="456" spans="1:10" ht="0.95" customHeight="1" thickTop="1" x14ac:dyDescent="0.2">
      <c r="A456" s="26"/>
      <c r="B456" s="26"/>
      <c r="C456" s="26"/>
      <c r="D456" s="26"/>
      <c r="E456" s="26"/>
      <c r="F456" s="26"/>
      <c r="G456" s="26"/>
      <c r="H456" s="26"/>
      <c r="I456" s="26"/>
      <c r="J456" s="26"/>
    </row>
    <row r="457" spans="1:10" ht="18" customHeight="1" x14ac:dyDescent="0.2">
      <c r="A457" s="41" t="s">
        <v>157</v>
      </c>
      <c r="B457" s="39" t="s">
        <v>10</v>
      </c>
      <c r="C457" s="41" t="s">
        <v>11</v>
      </c>
      <c r="D457" s="41" t="s">
        <v>12</v>
      </c>
      <c r="E457" s="331" t="s">
        <v>241</v>
      </c>
      <c r="F457" s="331"/>
      <c r="G457" s="40" t="s">
        <v>13</v>
      </c>
      <c r="H457" s="39" t="s">
        <v>14</v>
      </c>
      <c r="I457" s="39" t="s">
        <v>15</v>
      </c>
      <c r="J457" s="39" t="s">
        <v>17</v>
      </c>
    </row>
    <row r="458" spans="1:10" ht="26.1" customHeight="1" x14ac:dyDescent="0.2">
      <c r="A458" s="37" t="s">
        <v>240</v>
      </c>
      <c r="B458" s="38" t="s">
        <v>1147</v>
      </c>
      <c r="C458" s="37" t="s">
        <v>35</v>
      </c>
      <c r="D458" s="37" t="s">
        <v>158</v>
      </c>
      <c r="E458" s="342" t="s">
        <v>270</v>
      </c>
      <c r="F458" s="342"/>
      <c r="G458" s="36" t="s">
        <v>44</v>
      </c>
      <c r="H458" s="35">
        <v>1</v>
      </c>
      <c r="I458" s="34">
        <v>4945.78</v>
      </c>
      <c r="J458" s="34">
        <v>4945.78</v>
      </c>
    </row>
    <row r="459" spans="1:10" ht="26.1" customHeight="1" x14ac:dyDescent="0.2">
      <c r="A459" s="45" t="s">
        <v>251</v>
      </c>
      <c r="B459" s="46" t="s">
        <v>596</v>
      </c>
      <c r="C459" s="45" t="s">
        <v>25</v>
      </c>
      <c r="D459" s="45" t="s">
        <v>595</v>
      </c>
      <c r="E459" s="338" t="s">
        <v>368</v>
      </c>
      <c r="F459" s="338"/>
      <c r="G459" s="44" t="s">
        <v>207</v>
      </c>
      <c r="H459" s="43">
        <v>37.5</v>
      </c>
      <c r="I459" s="42">
        <v>19.87</v>
      </c>
      <c r="J459" s="42">
        <v>745.12</v>
      </c>
    </row>
    <row r="460" spans="1:10" ht="26.1" customHeight="1" x14ac:dyDescent="0.2">
      <c r="A460" s="45" t="s">
        <v>251</v>
      </c>
      <c r="B460" s="46" t="s">
        <v>822</v>
      </c>
      <c r="C460" s="45" t="s">
        <v>25</v>
      </c>
      <c r="D460" s="45" t="s">
        <v>821</v>
      </c>
      <c r="E460" s="338" t="s">
        <v>368</v>
      </c>
      <c r="F460" s="338"/>
      <c r="G460" s="44" t="s">
        <v>207</v>
      </c>
      <c r="H460" s="43">
        <v>9</v>
      </c>
      <c r="I460" s="42">
        <v>32.86</v>
      </c>
      <c r="J460" s="42">
        <v>295.74</v>
      </c>
    </row>
    <row r="461" spans="1:10" ht="39" customHeight="1" x14ac:dyDescent="0.2">
      <c r="A461" s="45" t="s">
        <v>251</v>
      </c>
      <c r="B461" s="46" t="s">
        <v>824</v>
      </c>
      <c r="C461" s="45" t="s">
        <v>25</v>
      </c>
      <c r="D461" s="45" t="s">
        <v>823</v>
      </c>
      <c r="E461" s="338" t="s">
        <v>368</v>
      </c>
      <c r="F461" s="338"/>
      <c r="G461" s="44" t="s">
        <v>207</v>
      </c>
      <c r="H461" s="43">
        <v>37.5</v>
      </c>
      <c r="I461" s="42">
        <v>5.61</v>
      </c>
      <c r="J461" s="42">
        <v>210.37</v>
      </c>
    </row>
    <row r="462" spans="1:10" ht="39" customHeight="1" x14ac:dyDescent="0.2">
      <c r="A462" s="45" t="s">
        <v>251</v>
      </c>
      <c r="B462" s="46" t="s">
        <v>818</v>
      </c>
      <c r="C462" s="45" t="s">
        <v>25</v>
      </c>
      <c r="D462" s="45" t="s">
        <v>817</v>
      </c>
      <c r="E462" s="338" t="s">
        <v>368</v>
      </c>
      <c r="F462" s="338"/>
      <c r="G462" s="44" t="s">
        <v>207</v>
      </c>
      <c r="H462" s="43">
        <v>37.5</v>
      </c>
      <c r="I462" s="42">
        <v>24.89</v>
      </c>
      <c r="J462" s="42">
        <v>933.37</v>
      </c>
    </row>
    <row r="463" spans="1:10" ht="26.1" customHeight="1" x14ac:dyDescent="0.2">
      <c r="A463" s="45" t="s">
        <v>251</v>
      </c>
      <c r="B463" s="46" t="s">
        <v>527</v>
      </c>
      <c r="C463" s="45" t="s">
        <v>25</v>
      </c>
      <c r="D463" s="45" t="s">
        <v>526</v>
      </c>
      <c r="E463" s="338" t="s">
        <v>368</v>
      </c>
      <c r="F463" s="338"/>
      <c r="G463" s="44" t="s">
        <v>207</v>
      </c>
      <c r="H463" s="43">
        <v>37.5</v>
      </c>
      <c r="I463" s="42">
        <v>4.05</v>
      </c>
      <c r="J463" s="42">
        <v>151.87</v>
      </c>
    </row>
    <row r="464" spans="1:10" ht="51.95" customHeight="1" x14ac:dyDescent="0.2">
      <c r="A464" s="45" t="s">
        <v>251</v>
      </c>
      <c r="B464" s="46" t="s">
        <v>384</v>
      </c>
      <c r="C464" s="45" t="s">
        <v>25</v>
      </c>
      <c r="D464" s="45" t="s">
        <v>383</v>
      </c>
      <c r="E464" s="338" t="s">
        <v>368</v>
      </c>
      <c r="F464" s="338"/>
      <c r="G464" s="44" t="s">
        <v>207</v>
      </c>
      <c r="H464" s="43">
        <v>7.56</v>
      </c>
      <c r="I464" s="42">
        <v>55.35</v>
      </c>
      <c r="J464" s="42">
        <v>418.44</v>
      </c>
    </row>
    <row r="465" spans="1:10" ht="26.1" customHeight="1" x14ac:dyDescent="0.2">
      <c r="A465" s="45" t="s">
        <v>251</v>
      </c>
      <c r="B465" s="46" t="s">
        <v>822</v>
      </c>
      <c r="C465" s="45" t="s">
        <v>25</v>
      </c>
      <c r="D465" s="45" t="s">
        <v>821</v>
      </c>
      <c r="E465" s="338" t="s">
        <v>368</v>
      </c>
      <c r="F465" s="338"/>
      <c r="G465" s="44" t="s">
        <v>207</v>
      </c>
      <c r="H465" s="43">
        <v>37.5</v>
      </c>
      <c r="I465" s="42">
        <v>32.86</v>
      </c>
      <c r="J465" s="42">
        <v>1232.25</v>
      </c>
    </row>
    <row r="466" spans="1:10" ht="39" customHeight="1" x14ac:dyDescent="0.2">
      <c r="A466" s="45" t="s">
        <v>251</v>
      </c>
      <c r="B466" s="46" t="s">
        <v>378</v>
      </c>
      <c r="C466" s="45" t="s">
        <v>25</v>
      </c>
      <c r="D466" s="45" t="s">
        <v>377</v>
      </c>
      <c r="E466" s="338" t="s">
        <v>368</v>
      </c>
      <c r="F466" s="338"/>
      <c r="G466" s="44" t="s">
        <v>207</v>
      </c>
      <c r="H466" s="43">
        <v>17</v>
      </c>
      <c r="I466" s="42">
        <v>23.5</v>
      </c>
      <c r="J466" s="42">
        <v>399.5</v>
      </c>
    </row>
    <row r="467" spans="1:10" ht="26.1" customHeight="1" x14ac:dyDescent="0.2">
      <c r="A467" s="45" t="s">
        <v>251</v>
      </c>
      <c r="B467" s="46" t="s">
        <v>370</v>
      </c>
      <c r="C467" s="45" t="s">
        <v>25</v>
      </c>
      <c r="D467" s="45" t="s">
        <v>369</v>
      </c>
      <c r="E467" s="338" t="s">
        <v>368</v>
      </c>
      <c r="F467" s="338"/>
      <c r="G467" s="44" t="s">
        <v>207</v>
      </c>
      <c r="H467" s="43">
        <v>37.5</v>
      </c>
      <c r="I467" s="42">
        <v>14.91</v>
      </c>
      <c r="J467" s="42">
        <v>559.12</v>
      </c>
    </row>
    <row r="468" spans="1:10" x14ac:dyDescent="0.2">
      <c r="A468" s="28"/>
      <c r="B468" s="28"/>
      <c r="C468" s="28"/>
      <c r="D468" s="28"/>
      <c r="E468" s="28" t="s">
        <v>231</v>
      </c>
      <c r="F468" s="27">
        <v>2086.6999999999998</v>
      </c>
      <c r="G468" s="28" t="s">
        <v>230</v>
      </c>
      <c r="H468" s="27">
        <v>0</v>
      </c>
      <c r="I468" s="28" t="s">
        <v>229</v>
      </c>
      <c r="J468" s="27">
        <v>2086.6999999999998</v>
      </c>
    </row>
    <row r="469" spans="1:10" x14ac:dyDescent="0.2">
      <c r="A469" s="28"/>
      <c r="B469" s="28"/>
      <c r="C469" s="28"/>
      <c r="D469" s="28"/>
      <c r="E469" s="28" t="s">
        <v>228</v>
      </c>
      <c r="F469" s="27">
        <v>1279.47</v>
      </c>
      <c r="G469" s="28"/>
      <c r="H469" s="340" t="s">
        <v>227</v>
      </c>
      <c r="I469" s="340"/>
      <c r="J469" s="27">
        <v>6225.25</v>
      </c>
    </row>
    <row r="470" spans="1:10" ht="50.1" customHeight="1" thickBot="1" x14ac:dyDescent="0.25">
      <c r="A470" s="22"/>
      <c r="B470" s="22"/>
      <c r="C470" s="22"/>
      <c r="D470" s="22"/>
      <c r="E470" s="22"/>
      <c r="F470" s="22"/>
      <c r="G470" s="22" t="s">
        <v>977</v>
      </c>
      <c r="H470" s="52" t="s">
        <v>976</v>
      </c>
      <c r="I470" s="22" t="s">
        <v>975</v>
      </c>
      <c r="J470" s="23">
        <v>37351.5</v>
      </c>
    </row>
    <row r="471" spans="1:10" ht="0.95" customHeight="1" thickTop="1" x14ac:dyDescent="0.2">
      <c r="A471" s="26"/>
      <c r="B471" s="26"/>
      <c r="C471" s="26"/>
      <c r="D471" s="26"/>
      <c r="E471" s="26"/>
      <c r="F471" s="26"/>
      <c r="G471" s="26"/>
      <c r="H471" s="26"/>
      <c r="I471" s="26"/>
      <c r="J471" s="26"/>
    </row>
    <row r="472" spans="1:10" ht="18" customHeight="1" x14ac:dyDescent="0.2">
      <c r="A472" s="41" t="s">
        <v>159</v>
      </c>
      <c r="B472" s="39" t="s">
        <v>10</v>
      </c>
      <c r="C472" s="41" t="s">
        <v>11</v>
      </c>
      <c r="D472" s="41" t="s">
        <v>12</v>
      </c>
      <c r="E472" s="331" t="s">
        <v>241</v>
      </c>
      <c r="F472" s="331"/>
      <c r="G472" s="40" t="s">
        <v>13</v>
      </c>
      <c r="H472" s="39" t="s">
        <v>14</v>
      </c>
      <c r="I472" s="39" t="s">
        <v>15</v>
      </c>
      <c r="J472" s="39" t="s">
        <v>17</v>
      </c>
    </row>
    <row r="473" spans="1:10" ht="26.1" customHeight="1" x14ac:dyDescent="0.2">
      <c r="A473" s="37" t="s">
        <v>240</v>
      </c>
      <c r="B473" s="38" t="s">
        <v>1148</v>
      </c>
      <c r="C473" s="37" t="s">
        <v>35</v>
      </c>
      <c r="D473" s="37" t="s">
        <v>160</v>
      </c>
      <c r="E473" s="342" t="s">
        <v>842</v>
      </c>
      <c r="F473" s="342"/>
      <c r="G473" s="36" t="s">
        <v>44</v>
      </c>
      <c r="H473" s="35">
        <v>1</v>
      </c>
      <c r="I473" s="34">
        <v>3734.6</v>
      </c>
      <c r="J473" s="34">
        <v>3734.6</v>
      </c>
    </row>
    <row r="474" spans="1:10" ht="26.1" customHeight="1" x14ac:dyDescent="0.2">
      <c r="A474" s="45" t="s">
        <v>251</v>
      </c>
      <c r="B474" s="46" t="s">
        <v>352</v>
      </c>
      <c r="C474" s="45" t="s">
        <v>25</v>
      </c>
      <c r="D474" s="45" t="s">
        <v>351</v>
      </c>
      <c r="E474" s="338" t="s">
        <v>350</v>
      </c>
      <c r="F474" s="338"/>
      <c r="G474" s="44" t="s">
        <v>77</v>
      </c>
      <c r="H474" s="43">
        <v>2</v>
      </c>
      <c r="I474" s="42">
        <v>1867.3</v>
      </c>
      <c r="J474" s="42">
        <v>3734.6</v>
      </c>
    </row>
    <row r="475" spans="1:10" x14ac:dyDescent="0.2">
      <c r="A475" s="28"/>
      <c r="B475" s="28"/>
      <c r="C475" s="28"/>
      <c r="D475" s="28"/>
      <c r="E475" s="28" t="s">
        <v>231</v>
      </c>
      <c r="F475" s="27">
        <v>234.6</v>
      </c>
      <c r="G475" s="28" t="s">
        <v>230</v>
      </c>
      <c r="H475" s="27">
        <v>0</v>
      </c>
      <c r="I475" s="28" t="s">
        <v>229</v>
      </c>
      <c r="J475" s="27">
        <v>234.6</v>
      </c>
    </row>
    <row r="476" spans="1:10" x14ac:dyDescent="0.2">
      <c r="A476" s="28"/>
      <c r="B476" s="28"/>
      <c r="C476" s="28"/>
      <c r="D476" s="28"/>
      <c r="E476" s="28" t="s">
        <v>228</v>
      </c>
      <c r="F476" s="27">
        <v>966.14</v>
      </c>
      <c r="G476" s="28"/>
      <c r="H476" s="340" t="s">
        <v>227</v>
      </c>
      <c r="I476" s="340"/>
      <c r="J476" s="27">
        <v>4700.74</v>
      </c>
    </row>
    <row r="477" spans="1:10" ht="50.1" customHeight="1" thickBot="1" x14ac:dyDescent="0.25">
      <c r="A477" s="22"/>
      <c r="B477" s="22"/>
      <c r="C477" s="22"/>
      <c r="D477" s="22"/>
      <c r="E477" s="22"/>
      <c r="F477" s="22"/>
      <c r="G477" s="22" t="s">
        <v>977</v>
      </c>
      <c r="H477" s="52" t="s">
        <v>976</v>
      </c>
      <c r="I477" s="22" t="s">
        <v>975</v>
      </c>
      <c r="J477" s="23">
        <v>28204.44</v>
      </c>
    </row>
    <row r="478" spans="1:10" ht="0.95" customHeight="1" thickTop="1" x14ac:dyDescent="0.2">
      <c r="A478" s="26"/>
      <c r="B478" s="26"/>
      <c r="C478" s="26"/>
      <c r="D478" s="26"/>
      <c r="E478" s="26"/>
      <c r="F478" s="26"/>
      <c r="G478" s="26"/>
      <c r="H478" s="26"/>
      <c r="I478" s="26"/>
      <c r="J478" s="26"/>
    </row>
    <row r="479" spans="1:10" ht="18" customHeight="1" x14ac:dyDescent="0.2">
      <c r="A479" s="41" t="s">
        <v>161</v>
      </c>
      <c r="B479" s="39" t="s">
        <v>10</v>
      </c>
      <c r="C479" s="41" t="s">
        <v>11</v>
      </c>
      <c r="D479" s="41" t="s">
        <v>12</v>
      </c>
      <c r="E479" s="331" t="s">
        <v>241</v>
      </c>
      <c r="F479" s="331"/>
      <c r="G479" s="40" t="s">
        <v>13</v>
      </c>
      <c r="H479" s="39" t="s">
        <v>14</v>
      </c>
      <c r="I479" s="39" t="s">
        <v>15</v>
      </c>
      <c r="J479" s="39" t="s">
        <v>17</v>
      </c>
    </row>
    <row r="480" spans="1:10" ht="39" customHeight="1" x14ac:dyDescent="0.2">
      <c r="A480" s="37" t="s">
        <v>240</v>
      </c>
      <c r="B480" s="38" t="s">
        <v>1149</v>
      </c>
      <c r="C480" s="37" t="s">
        <v>35</v>
      </c>
      <c r="D480" s="37" t="s">
        <v>162</v>
      </c>
      <c r="E480" s="342" t="s">
        <v>842</v>
      </c>
      <c r="F480" s="342"/>
      <c r="G480" s="36" t="s">
        <v>44</v>
      </c>
      <c r="H480" s="35">
        <v>1</v>
      </c>
      <c r="I480" s="34">
        <v>32.36</v>
      </c>
      <c r="J480" s="34">
        <v>32.36</v>
      </c>
    </row>
    <row r="481" spans="1:10" ht="24" customHeight="1" x14ac:dyDescent="0.2">
      <c r="A481" s="45" t="s">
        <v>251</v>
      </c>
      <c r="B481" s="46" t="s">
        <v>308</v>
      </c>
      <c r="C481" s="45" t="s">
        <v>25</v>
      </c>
      <c r="D481" s="45" t="s">
        <v>307</v>
      </c>
      <c r="E481" s="338" t="s">
        <v>270</v>
      </c>
      <c r="F481" s="338"/>
      <c r="G481" s="44" t="s">
        <v>27</v>
      </c>
      <c r="H481" s="43">
        <v>0.2</v>
      </c>
      <c r="I481" s="42">
        <v>35.18</v>
      </c>
      <c r="J481" s="42">
        <v>7.03</v>
      </c>
    </row>
    <row r="482" spans="1:10" ht="51.95" customHeight="1" x14ac:dyDescent="0.2">
      <c r="A482" s="32" t="s">
        <v>236</v>
      </c>
      <c r="B482" s="33" t="s">
        <v>877</v>
      </c>
      <c r="C482" s="32" t="s">
        <v>25</v>
      </c>
      <c r="D482" s="32" t="s">
        <v>876</v>
      </c>
      <c r="E482" s="339" t="s">
        <v>233</v>
      </c>
      <c r="F482" s="339"/>
      <c r="G482" s="31" t="s">
        <v>77</v>
      </c>
      <c r="H482" s="30">
        <v>1</v>
      </c>
      <c r="I482" s="29">
        <v>25.33</v>
      </c>
      <c r="J482" s="29">
        <v>25.33</v>
      </c>
    </row>
    <row r="483" spans="1:10" x14ac:dyDescent="0.2">
      <c r="A483" s="28"/>
      <c r="B483" s="28"/>
      <c r="C483" s="28"/>
      <c r="D483" s="28"/>
      <c r="E483" s="28" t="s">
        <v>231</v>
      </c>
      <c r="F483" s="27">
        <v>5.45</v>
      </c>
      <c r="G483" s="28" t="s">
        <v>230</v>
      </c>
      <c r="H483" s="27">
        <v>0</v>
      </c>
      <c r="I483" s="28" t="s">
        <v>229</v>
      </c>
      <c r="J483" s="27">
        <v>5.45</v>
      </c>
    </row>
    <row r="484" spans="1:10" x14ac:dyDescent="0.2">
      <c r="A484" s="28"/>
      <c r="B484" s="28"/>
      <c r="C484" s="28"/>
      <c r="D484" s="28"/>
      <c r="E484" s="28" t="s">
        <v>228</v>
      </c>
      <c r="F484" s="27">
        <v>8.3699999999999992</v>
      </c>
      <c r="G484" s="28"/>
      <c r="H484" s="340" t="s">
        <v>227</v>
      </c>
      <c r="I484" s="340"/>
      <c r="J484" s="27">
        <v>40.729999999999997</v>
      </c>
    </row>
    <row r="485" spans="1:10" ht="50.1" customHeight="1" thickBot="1" x14ac:dyDescent="0.25">
      <c r="A485" s="22"/>
      <c r="B485" s="22"/>
      <c r="C485" s="22"/>
      <c r="D485" s="22"/>
      <c r="E485" s="22"/>
      <c r="F485" s="22"/>
      <c r="G485" s="22" t="s">
        <v>977</v>
      </c>
      <c r="H485" s="52" t="s">
        <v>983</v>
      </c>
      <c r="I485" s="22" t="s">
        <v>975</v>
      </c>
      <c r="J485" s="23">
        <v>488.76</v>
      </c>
    </row>
    <row r="486" spans="1:10" ht="0.95" customHeight="1" thickTop="1" x14ac:dyDescent="0.2">
      <c r="A486" s="26"/>
      <c r="B486" s="26"/>
      <c r="C486" s="26"/>
      <c r="D486" s="26"/>
      <c r="E486" s="26"/>
      <c r="F486" s="26"/>
      <c r="G486" s="26"/>
      <c r="H486" s="26"/>
      <c r="I486" s="26"/>
      <c r="J486" s="26"/>
    </row>
    <row r="487" spans="1:10" ht="18" customHeight="1" x14ac:dyDescent="0.2">
      <c r="A487" s="41" t="s">
        <v>163</v>
      </c>
      <c r="B487" s="39" t="s">
        <v>10</v>
      </c>
      <c r="C487" s="41" t="s">
        <v>11</v>
      </c>
      <c r="D487" s="41" t="s">
        <v>12</v>
      </c>
      <c r="E487" s="331" t="s">
        <v>241</v>
      </c>
      <c r="F487" s="331"/>
      <c r="G487" s="40" t="s">
        <v>13</v>
      </c>
      <c r="H487" s="39" t="s">
        <v>14</v>
      </c>
      <c r="I487" s="39" t="s">
        <v>15</v>
      </c>
      <c r="J487" s="39" t="s">
        <v>17</v>
      </c>
    </row>
    <row r="488" spans="1:10" ht="39" customHeight="1" x14ac:dyDescent="0.2">
      <c r="A488" s="37" t="s">
        <v>240</v>
      </c>
      <c r="B488" s="38" t="s">
        <v>1150</v>
      </c>
      <c r="C488" s="37" t="s">
        <v>35</v>
      </c>
      <c r="D488" s="37" t="s">
        <v>164</v>
      </c>
      <c r="E488" s="342" t="s">
        <v>842</v>
      </c>
      <c r="F488" s="342"/>
      <c r="G488" s="36" t="s">
        <v>44</v>
      </c>
      <c r="H488" s="35">
        <v>1</v>
      </c>
      <c r="I488" s="34">
        <v>32.36</v>
      </c>
      <c r="J488" s="34">
        <v>32.36</v>
      </c>
    </row>
    <row r="489" spans="1:10" ht="24" customHeight="1" x14ac:dyDescent="0.2">
      <c r="A489" s="45" t="s">
        <v>251</v>
      </c>
      <c r="B489" s="46" t="s">
        <v>308</v>
      </c>
      <c r="C489" s="45" t="s">
        <v>25</v>
      </c>
      <c r="D489" s="45" t="s">
        <v>307</v>
      </c>
      <c r="E489" s="338" t="s">
        <v>270</v>
      </c>
      <c r="F489" s="338"/>
      <c r="G489" s="44" t="s">
        <v>27</v>
      </c>
      <c r="H489" s="43">
        <v>0.2</v>
      </c>
      <c r="I489" s="42">
        <v>35.18</v>
      </c>
      <c r="J489" s="42">
        <v>7.03</v>
      </c>
    </row>
    <row r="490" spans="1:10" ht="51.95" customHeight="1" x14ac:dyDescent="0.2">
      <c r="A490" s="32" t="s">
        <v>236</v>
      </c>
      <c r="B490" s="33" t="s">
        <v>877</v>
      </c>
      <c r="C490" s="32" t="s">
        <v>25</v>
      </c>
      <c r="D490" s="32" t="s">
        <v>876</v>
      </c>
      <c r="E490" s="339" t="s">
        <v>233</v>
      </c>
      <c r="F490" s="339"/>
      <c r="G490" s="31" t="s">
        <v>77</v>
      </c>
      <c r="H490" s="30">
        <v>1</v>
      </c>
      <c r="I490" s="29">
        <v>25.33</v>
      </c>
      <c r="J490" s="29">
        <v>25.33</v>
      </c>
    </row>
    <row r="491" spans="1:10" x14ac:dyDescent="0.2">
      <c r="A491" s="28"/>
      <c r="B491" s="28"/>
      <c r="C491" s="28"/>
      <c r="D491" s="28"/>
      <c r="E491" s="28" t="s">
        <v>231</v>
      </c>
      <c r="F491" s="27">
        <v>5.45</v>
      </c>
      <c r="G491" s="28" t="s">
        <v>230</v>
      </c>
      <c r="H491" s="27">
        <v>0</v>
      </c>
      <c r="I491" s="28" t="s">
        <v>229</v>
      </c>
      <c r="J491" s="27">
        <v>5.45</v>
      </c>
    </row>
    <row r="492" spans="1:10" x14ac:dyDescent="0.2">
      <c r="A492" s="28"/>
      <c r="B492" s="28"/>
      <c r="C492" s="28"/>
      <c r="D492" s="28"/>
      <c r="E492" s="28" t="s">
        <v>228</v>
      </c>
      <c r="F492" s="27">
        <v>8.3699999999999992</v>
      </c>
      <c r="G492" s="28"/>
      <c r="H492" s="340" t="s">
        <v>227</v>
      </c>
      <c r="I492" s="340"/>
      <c r="J492" s="27">
        <v>40.729999999999997</v>
      </c>
    </row>
    <row r="493" spans="1:10" ht="50.1" customHeight="1" thickBot="1" x14ac:dyDescent="0.25">
      <c r="A493" s="22"/>
      <c r="B493" s="22"/>
      <c r="C493" s="22"/>
      <c r="D493" s="22"/>
      <c r="E493" s="22"/>
      <c r="F493" s="22"/>
      <c r="G493" s="22" t="s">
        <v>977</v>
      </c>
      <c r="H493" s="52" t="s">
        <v>983</v>
      </c>
      <c r="I493" s="22" t="s">
        <v>975</v>
      </c>
      <c r="J493" s="23">
        <v>488.76</v>
      </c>
    </row>
    <row r="494" spans="1:10" ht="0.95" customHeight="1" thickTop="1" x14ac:dyDescent="0.2">
      <c r="A494" s="26"/>
      <c r="B494" s="26"/>
      <c r="C494" s="26"/>
      <c r="D494" s="26"/>
      <c r="E494" s="26"/>
      <c r="F494" s="26"/>
      <c r="G494" s="26"/>
      <c r="H494" s="26"/>
      <c r="I494" s="26"/>
      <c r="J494" s="26"/>
    </row>
    <row r="495" spans="1:10" ht="18" customHeight="1" x14ac:dyDescent="0.2">
      <c r="A495" s="41" t="s">
        <v>165</v>
      </c>
      <c r="B495" s="39" t="s">
        <v>10</v>
      </c>
      <c r="C495" s="41" t="s">
        <v>11</v>
      </c>
      <c r="D495" s="41" t="s">
        <v>12</v>
      </c>
      <c r="E495" s="331" t="s">
        <v>241</v>
      </c>
      <c r="F495" s="331"/>
      <c r="G495" s="40" t="s">
        <v>13</v>
      </c>
      <c r="H495" s="39" t="s">
        <v>14</v>
      </c>
      <c r="I495" s="39" t="s">
        <v>15</v>
      </c>
      <c r="J495" s="39" t="s">
        <v>17</v>
      </c>
    </row>
    <row r="496" spans="1:10" ht="51.95" customHeight="1" x14ac:dyDescent="0.2">
      <c r="A496" s="37" t="s">
        <v>240</v>
      </c>
      <c r="B496" s="38" t="s">
        <v>1151</v>
      </c>
      <c r="C496" s="37" t="s">
        <v>35</v>
      </c>
      <c r="D496" s="37" t="s">
        <v>166</v>
      </c>
      <c r="E496" s="342" t="s">
        <v>842</v>
      </c>
      <c r="F496" s="342"/>
      <c r="G496" s="36" t="s">
        <v>44</v>
      </c>
      <c r="H496" s="35">
        <v>1</v>
      </c>
      <c r="I496" s="34">
        <v>32.36</v>
      </c>
      <c r="J496" s="34">
        <v>32.36</v>
      </c>
    </row>
    <row r="497" spans="1:10" ht="24" customHeight="1" x14ac:dyDescent="0.2">
      <c r="A497" s="45" t="s">
        <v>251</v>
      </c>
      <c r="B497" s="46" t="s">
        <v>308</v>
      </c>
      <c r="C497" s="45" t="s">
        <v>25</v>
      </c>
      <c r="D497" s="45" t="s">
        <v>307</v>
      </c>
      <c r="E497" s="338" t="s">
        <v>270</v>
      </c>
      <c r="F497" s="338"/>
      <c r="G497" s="44" t="s">
        <v>27</v>
      </c>
      <c r="H497" s="43">
        <v>0.2</v>
      </c>
      <c r="I497" s="42">
        <v>35.18</v>
      </c>
      <c r="J497" s="42">
        <v>7.03</v>
      </c>
    </row>
    <row r="498" spans="1:10" ht="51.95" customHeight="1" x14ac:dyDescent="0.2">
      <c r="A498" s="32" t="s">
        <v>236</v>
      </c>
      <c r="B498" s="33" t="s">
        <v>877</v>
      </c>
      <c r="C498" s="32" t="s">
        <v>25</v>
      </c>
      <c r="D498" s="32" t="s">
        <v>876</v>
      </c>
      <c r="E498" s="339" t="s">
        <v>233</v>
      </c>
      <c r="F498" s="339"/>
      <c r="G498" s="31" t="s">
        <v>77</v>
      </c>
      <c r="H498" s="30">
        <v>1</v>
      </c>
      <c r="I498" s="29">
        <v>25.33</v>
      </c>
      <c r="J498" s="29">
        <v>25.33</v>
      </c>
    </row>
    <row r="499" spans="1:10" x14ac:dyDescent="0.2">
      <c r="A499" s="28"/>
      <c r="B499" s="28"/>
      <c r="C499" s="28"/>
      <c r="D499" s="28"/>
      <c r="E499" s="28" t="s">
        <v>231</v>
      </c>
      <c r="F499" s="27">
        <v>5.45</v>
      </c>
      <c r="G499" s="28" t="s">
        <v>230</v>
      </c>
      <c r="H499" s="27">
        <v>0</v>
      </c>
      <c r="I499" s="28" t="s">
        <v>229</v>
      </c>
      <c r="J499" s="27">
        <v>5.45</v>
      </c>
    </row>
    <row r="500" spans="1:10" x14ac:dyDescent="0.2">
      <c r="A500" s="28"/>
      <c r="B500" s="28"/>
      <c r="C500" s="28"/>
      <c r="D500" s="28"/>
      <c r="E500" s="28" t="s">
        <v>228</v>
      </c>
      <c r="F500" s="27">
        <v>8.3699999999999992</v>
      </c>
      <c r="G500" s="28"/>
      <c r="H500" s="340" t="s">
        <v>227</v>
      </c>
      <c r="I500" s="340"/>
      <c r="J500" s="27">
        <v>40.729999999999997</v>
      </c>
    </row>
    <row r="501" spans="1:10" ht="50.1" customHeight="1" thickBot="1" x14ac:dyDescent="0.25">
      <c r="A501" s="22"/>
      <c r="B501" s="22"/>
      <c r="C501" s="22"/>
      <c r="D501" s="22"/>
      <c r="E501" s="22"/>
      <c r="F501" s="22"/>
      <c r="G501" s="22" t="s">
        <v>977</v>
      </c>
      <c r="H501" s="52" t="s">
        <v>983</v>
      </c>
      <c r="I501" s="22" t="s">
        <v>975</v>
      </c>
      <c r="J501" s="23">
        <v>488.76</v>
      </c>
    </row>
    <row r="502" spans="1:10" ht="0.95" customHeight="1" thickTop="1" x14ac:dyDescent="0.2">
      <c r="A502" s="26"/>
      <c r="B502" s="26"/>
      <c r="C502" s="26"/>
      <c r="D502" s="26"/>
      <c r="E502" s="26"/>
      <c r="F502" s="26"/>
      <c r="G502" s="26"/>
      <c r="H502" s="26"/>
      <c r="I502" s="26"/>
      <c r="J502" s="26"/>
    </row>
    <row r="503" spans="1:10" ht="24" customHeight="1" x14ac:dyDescent="0.2">
      <c r="A503" s="51" t="s">
        <v>167</v>
      </c>
      <c r="B503" s="51"/>
      <c r="C503" s="51"/>
      <c r="D503" s="51" t="s">
        <v>168</v>
      </c>
      <c r="E503" s="51"/>
      <c r="F503" s="341"/>
      <c r="G503" s="341"/>
      <c r="H503" s="50"/>
      <c r="I503" s="51"/>
      <c r="J503" s="49">
        <v>4186.92</v>
      </c>
    </row>
    <row r="504" spans="1:10" ht="18" customHeight="1" x14ac:dyDescent="0.2">
      <c r="A504" s="41" t="s">
        <v>169</v>
      </c>
      <c r="B504" s="39" t="s">
        <v>10</v>
      </c>
      <c r="C504" s="41" t="s">
        <v>11</v>
      </c>
      <c r="D504" s="41" t="s">
        <v>12</v>
      </c>
      <c r="E504" s="331" t="s">
        <v>241</v>
      </c>
      <c r="F504" s="331"/>
      <c r="G504" s="40" t="s">
        <v>13</v>
      </c>
      <c r="H504" s="39" t="s">
        <v>14</v>
      </c>
      <c r="I504" s="39" t="s">
        <v>15</v>
      </c>
      <c r="J504" s="39" t="s">
        <v>17</v>
      </c>
    </row>
    <row r="505" spans="1:10" ht="39" customHeight="1" x14ac:dyDescent="0.2">
      <c r="A505" s="37" t="s">
        <v>240</v>
      </c>
      <c r="B505" s="38" t="s">
        <v>1152</v>
      </c>
      <c r="C505" s="37" t="s">
        <v>35</v>
      </c>
      <c r="D505" s="37" t="s">
        <v>170</v>
      </c>
      <c r="E505" s="342" t="s">
        <v>842</v>
      </c>
      <c r="F505" s="342"/>
      <c r="G505" s="36" t="s">
        <v>44</v>
      </c>
      <c r="H505" s="35">
        <v>1</v>
      </c>
      <c r="I505" s="34">
        <v>47.73</v>
      </c>
      <c r="J505" s="34">
        <v>47.73</v>
      </c>
    </row>
    <row r="506" spans="1:10" ht="26.1" customHeight="1" x14ac:dyDescent="0.2">
      <c r="A506" s="45" t="s">
        <v>251</v>
      </c>
      <c r="B506" s="46" t="s">
        <v>306</v>
      </c>
      <c r="C506" s="45" t="s">
        <v>25</v>
      </c>
      <c r="D506" s="45" t="s">
        <v>305</v>
      </c>
      <c r="E506" s="338" t="s">
        <v>270</v>
      </c>
      <c r="F506" s="338"/>
      <c r="G506" s="44" t="s">
        <v>27</v>
      </c>
      <c r="H506" s="43">
        <v>0.57199999999999995</v>
      </c>
      <c r="I506" s="42">
        <v>25.07</v>
      </c>
      <c r="J506" s="42">
        <v>14.34</v>
      </c>
    </row>
    <row r="507" spans="1:10" ht="24" customHeight="1" x14ac:dyDescent="0.2">
      <c r="A507" s="45" t="s">
        <v>251</v>
      </c>
      <c r="B507" s="46" t="s">
        <v>308</v>
      </c>
      <c r="C507" s="45" t="s">
        <v>25</v>
      </c>
      <c r="D507" s="45" t="s">
        <v>307</v>
      </c>
      <c r="E507" s="338" t="s">
        <v>270</v>
      </c>
      <c r="F507" s="338"/>
      <c r="G507" s="44" t="s">
        <v>27</v>
      </c>
      <c r="H507" s="43">
        <v>0.57199999999999995</v>
      </c>
      <c r="I507" s="42">
        <v>35.18</v>
      </c>
      <c r="J507" s="42">
        <v>20.12</v>
      </c>
    </row>
    <row r="508" spans="1:10" ht="24" customHeight="1" x14ac:dyDescent="0.2">
      <c r="A508" s="32" t="s">
        <v>236</v>
      </c>
      <c r="B508" s="33" t="s">
        <v>901</v>
      </c>
      <c r="C508" s="32" t="s">
        <v>25</v>
      </c>
      <c r="D508" s="32" t="s">
        <v>900</v>
      </c>
      <c r="E508" s="339" t="s">
        <v>233</v>
      </c>
      <c r="F508" s="339"/>
      <c r="G508" s="31" t="s">
        <v>77</v>
      </c>
      <c r="H508" s="30">
        <v>1</v>
      </c>
      <c r="I508" s="29">
        <v>9.1999999999999993</v>
      </c>
      <c r="J508" s="29">
        <v>9.1999999999999993</v>
      </c>
    </row>
    <row r="509" spans="1:10" ht="26.1" customHeight="1" x14ac:dyDescent="0.2">
      <c r="A509" s="32" t="s">
        <v>236</v>
      </c>
      <c r="B509" s="33" t="s">
        <v>302</v>
      </c>
      <c r="C509" s="32" t="s">
        <v>25</v>
      </c>
      <c r="D509" s="32" t="s">
        <v>301</v>
      </c>
      <c r="E509" s="339" t="s">
        <v>233</v>
      </c>
      <c r="F509" s="339"/>
      <c r="G509" s="31" t="s">
        <v>77</v>
      </c>
      <c r="H509" s="30">
        <v>1</v>
      </c>
      <c r="I509" s="29">
        <v>2.68</v>
      </c>
      <c r="J509" s="29">
        <v>2.68</v>
      </c>
    </row>
    <row r="510" spans="1:10" ht="39" customHeight="1" x14ac:dyDescent="0.2">
      <c r="A510" s="32" t="s">
        <v>236</v>
      </c>
      <c r="B510" s="33" t="s">
        <v>304</v>
      </c>
      <c r="C510" s="32" t="s">
        <v>25</v>
      </c>
      <c r="D510" s="32" t="s">
        <v>303</v>
      </c>
      <c r="E510" s="339" t="s">
        <v>233</v>
      </c>
      <c r="F510" s="339"/>
      <c r="G510" s="31" t="s">
        <v>77</v>
      </c>
      <c r="H510" s="30">
        <v>1</v>
      </c>
      <c r="I510" s="29">
        <v>1.39</v>
      </c>
      <c r="J510" s="29">
        <v>1.39</v>
      </c>
    </row>
    <row r="511" spans="1:10" x14ac:dyDescent="0.2">
      <c r="A511" s="28"/>
      <c r="B511" s="28"/>
      <c r="C511" s="28"/>
      <c r="D511" s="28"/>
      <c r="E511" s="28" t="s">
        <v>231</v>
      </c>
      <c r="F511" s="27">
        <v>25.42</v>
      </c>
      <c r="G511" s="28" t="s">
        <v>230</v>
      </c>
      <c r="H511" s="27">
        <v>0</v>
      </c>
      <c r="I511" s="28" t="s">
        <v>229</v>
      </c>
      <c r="J511" s="27">
        <v>25.42</v>
      </c>
    </row>
    <row r="512" spans="1:10" x14ac:dyDescent="0.2">
      <c r="A512" s="28"/>
      <c r="B512" s="28"/>
      <c r="C512" s="28"/>
      <c r="D512" s="28"/>
      <c r="E512" s="28" t="s">
        <v>228</v>
      </c>
      <c r="F512" s="27">
        <v>12.34</v>
      </c>
      <c r="G512" s="28"/>
      <c r="H512" s="340" t="s">
        <v>227</v>
      </c>
      <c r="I512" s="340"/>
      <c r="J512" s="27">
        <v>60.07</v>
      </c>
    </row>
    <row r="513" spans="1:10" ht="50.1" customHeight="1" thickBot="1" x14ac:dyDescent="0.25">
      <c r="A513" s="22"/>
      <c r="B513" s="22"/>
      <c r="C513" s="22"/>
      <c r="D513" s="22"/>
      <c r="E513" s="22"/>
      <c r="F513" s="22"/>
      <c r="G513" s="22" t="s">
        <v>977</v>
      </c>
      <c r="H513" s="52" t="s">
        <v>976</v>
      </c>
      <c r="I513" s="22" t="s">
        <v>975</v>
      </c>
      <c r="J513" s="23">
        <v>360.42</v>
      </c>
    </row>
    <row r="514" spans="1:10" ht="0.95" customHeight="1" thickTop="1" x14ac:dyDescent="0.2">
      <c r="A514" s="26"/>
      <c r="B514" s="26"/>
      <c r="C514" s="26"/>
      <c r="D514" s="26"/>
      <c r="E514" s="26"/>
      <c r="F514" s="26"/>
      <c r="G514" s="26"/>
      <c r="H514" s="26"/>
      <c r="I514" s="26"/>
      <c r="J514" s="26"/>
    </row>
    <row r="515" spans="1:10" ht="18" customHeight="1" x14ac:dyDescent="0.2">
      <c r="A515" s="41" t="s">
        <v>171</v>
      </c>
      <c r="B515" s="39" t="s">
        <v>10</v>
      </c>
      <c r="C515" s="41" t="s">
        <v>11</v>
      </c>
      <c r="D515" s="41" t="s">
        <v>12</v>
      </c>
      <c r="E515" s="331" t="s">
        <v>241</v>
      </c>
      <c r="F515" s="331"/>
      <c r="G515" s="40" t="s">
        <v>13</v>
      </c>
      <c r="H515" s="39" t="s">
        <v>14</v>
      </c>
      <c r="I515" s="39" t="s">
        <v>15</v>
      </c>
      <c r="J515" s="39" t="s">
        <v>17</v>
      </c>
    </row>
    <row r="516" spans="1:10" ht="26.1" customHeight="1" x14ac:dyDescent="0.2">
      <c r="A516" s="37" t="s">
        <v>240</v>
      </c>
      <c r="B516" s="38" t="s">
        <v>172</v>
      </c>
      <c r="C516" s="37" t="s">
        <v>25</v>
      </c>
      <c r="D516" s="37" t="s">
        <v>173</v>
      </c>
      <c r="E516" s="342" t="s">
        <v>309</v>
      </c>
      <c r="F516" s="342"/>
      <c r="G516" s="36" t="s">
        <v>77</v>
      </c>
      <c r="H516" s="35">
        <v>1</v>
      </c>
      <c r="I516" s="34">
        <v>17.25</v>
      </c>
      <c r="J516" s="34">
        <v>17.25</v>
      </c>
    </row>
    <row r="517" spans="1:10" ht="24" customHeight="1" x14ac:dyDescent="0.2">
      <c r="A517" s="45" t="s">
        <v>251</v>
      </c>
      <c r="B517" s="46" t="s">
        <v>308</v>
      </c>
      <c r="C517" s="45" t="s">
        <v>25</v>
      </c>
      <c r="D517" s="45" t="s">
        <v>307</v>
      </c>
      <c r="E517" s="338" t="s">
        <v>270</v>
      </c>
      <c r="F517" s="338"/>
      <c r="G517" s="44" t="s">
        <v>27</v>
      </c>
      <c r="H517" s="43">
        <v>0.1628</v>
      </c>
      <c r="I517" s="42">
        <v>35.18</v>
      </c>
      <c r="J517" s="42">
        <v>5.72</v>
      </c>
    </row>
    <row r="518" spans="1:10" ht="26.1" customHeight="1" x14ac:dyDescent="0.2">
      <c r="A518" s="45" t="s">
        <v>251</v>
      </c>
      <c r="B518" s="46" t="s">
        <v>306</v>
      </c>
      <c r="C518" s="45" t="s">
        <v>25</v>
      </c>
      <c r="D518" s="45" t="s">
        <v>305</v>
      </c>
      <c r="E518" s="338" t="s">
        <v>270</v>
      </c>
      <c r="F518" s="338"/>
      <c r="G518" s="44" t="s">
        <v>27</v>
      </c>
      <c r="H518" s="43">
        <v>5.0874999999999997E-2</v>
      </c>
      <c r="I518" s="42">
        <v>25.07</v>
      </c>
      <c r="J518" s="42">
        <v>1.27</v>
      </c>
    </row>
    <row r="519" spans="1:10" ht="26.1" customHeight="1" x14ac:dyDescent="0.2">
      <c r="A519" s="32" t="s">
        <v>236</v>
      </c>
      <c r="B519" s="33" t="s">
        <v>899</v>
      </c>
      <c r="C519" s="32" t="s">
        <v>25</v>
      </c>
      <c r="D519" s="32" t="s">
        <v>898</v>
      </c>
      <c r="E519" s="339" t="s">
        <v>233</v>
      </c>
      <c r="F519" s="339"/>
      <c r="G519" s="31" t="s">
        <v>77</v>
      </c>
      <c r="H519" s="30">
        <v>1</v>
      </c>
      <c r="I519" s="29">
        <v>7</v>
      </c>
      <c r="J519" s="29">
        <v>7</v>
      </c>
    </row>
    <row r="520" spans="1:10" ht="24" customHeight="1" x14ac:dyDescent="0.2">
      <c r="A520" s="32" t="s">
        <v>236</v>
      </c>
      <c r="B520" s="33" t="s">
        <v>897</v>
      </c>
      <c r="C520" s="32" t="s">
        <v>25</v>
      </c>
      <c r="D520" s="32" t="s">
        <v>896</v>
      </c>
      <c r="E520" s="339" t="s">
        <v>233</v>
      </c>
      <c r="F520" s="339"/>
      <c r="G520" s="31" t="s">
        <v>77</v>
      </c>
      <c r="H520" s="30">
        <v>1</v>
      </c>
      <c r="I520" s="29">
        <v>3.26</v>
      </c>
      <c r="J520" s="29">
        <v>3.26</v>
      </c>
    </row>
    <row r="521" spans="1:10" x14ac:dyDescent="0.2">
      <c r="A521" s="28"/>
      <c r="B521" s="28"/>
      <c r="C521" s="28"/>
      <c r="D521" s="28"/>
      <c r="E521" s="28" t="s">
        <v>231</v>
      </c>
      <c r="F521" s="27">
        <v>5.31</v>
      </c>
      <c r="G521" s="28" t="s">
        <v>230</v>
      </c>
      <c r="H521" s="27">
        <v>0</v>
      </c>
      <c r="I521" s="28" t="s">
        <v>229</v>
      </c>
      <c r="J521" s="27">
        <v>5.31</v>
      </c>
    </row>
    <row r="522" spans="1:10" x14ac:dyDescent="0.2">
      <c r="A522" s="28"/>
      <c r="B522" s="28"/>
      <c r="C522" s="28"/>
      <c r="D522" s="28"/>
      <c r="E522" s="28" t="s">
        <v>228</v>
      </c>
      <c r="F522" s="27">
        <v>4.46</v>
      </c>
      <c r="G522" s="28"/>
      <c r="H522" s="340" t="s">
        <v>227</v>
      </c>
      <c r="I522" s="340"/>
      <c r="J522" s="27">
        <v>21.71</v>
      </c>
    </row>
    <row r="523" spans="1:10" ht="50.1" customHeight="1" thickBot="1" x14ac:dyDescent="0.25">
      <c r="A523" s="22"/>
      <c r="B523" s="22"/>
      <c r="C523" s="22"/>
      <c r="D523" s="22"/>
      <c r="E523" s="22"/>
      <c r="F523" s="22"/>
      <c r="G523" s="22" t="s">
        <v>977</v>
      </c>
      <c r="H523" s="52" t="s">
        <v>986</v>
      </c>
      <c r="I523" s="22" t="s">
        <v>975</v>
      </c>
      <c r="J523" s="23">
        <v>390.78</v>
      </c>
    </row>
    <row r="524" spans="1:10" ht="0.95" customHeight="1" thickTop="1" x14ac:dyDescent="0.2">
      <c r="A524" s="26"/>
      <c r="B524" s="26"/>
      <c r="C524" s="26"/>
      <c r="D524" s="26"/>
      <c r="E524" s="26"/>
      <c r="F524" s="26"/>
      <c r="G524" s="26"/>
      <c r="H524" s="26"/>
      <c r="I524" s="26"/>
      <c r="J524" s="26"/>
    </row>
    <row r="525" spans="1:10" ht="18" customHeight="1" x14ac:dyDescent="0.2">
      <c r="A525" s="41" t="s">
        <v>174</v>
      </c>
      <c r="B525" s="39" t="s">
        <v>10</v>
      </c>
      <c r="C525" s="41" t="s">
        <v>11</v>
      </c>
      <c r="D525" s="41" t="s">
        <v>12</v>
      </c>
      <c r="E525" s="331" t="s">
        <v>241</v>
      </c>
      <c r="F525" s="331"/>
      <c r="G525" s="40" t="s">
        <v>13</v>
      </c>
      <c r="H525" s="39" t="s">
        <v>14</v>
      </c>
      <c r="I525" s="39" t="s">
        <v>15</v>
      </c>
      <c r="J525" s="39" t="s">
        <v>17</v>
      </c>
    </row>
    <row r="526" spans="1:10" ht="39" customHeight="1" x14ac:dyDescent="0.2">
      <c r="A526" s="37" t="s">
        <v>240</v>
      </c>
      <c r="B526" s="38" t="s">
        <v>175</v>
      </c>
      <c r="C526" s="37" t="s">
        <v>25</v>
      </c>
      <c r="D526" s="37" t="s">
        <v>176</v>
      </c>
      <c r="E526" s="342" t="s">
        <v>309</v>
      </c>
      <c r="F526" s="342"/>
      <c r="G526" s="36" t="s">
        <v>77</v>
      </c>
      <c r="H526" s="35">
        <v>1</v>
      </c>
      <c r="I526" s="34">
        <v>52.35</v>
      </c>
      <c r="J526" s="34">
        <v>52.35</v>
      </c>
    </row>
    <row r="527" spans="1:10" ht="39" customHeight="1" x14ac:dyDescent="0.2">
      <c r="A527" s="45" t="s">
        <v>251</v>
      </c>
      <c r="B527" s="46" t="s">
        <v>311</v>
      </c>
      <c r="C527" s="45" t="s">
        <v>25</v>
      </c>
      <c r="D527" s="45" t="s">
        <v>310</v>
      </c>
      <c r="E527" s="338" t="s">
        <v>309</v>
      </c>
      <c r="F527" s="338"/>
      <c r="G527" s="44" t="s">
        <v>77</v>
      </c>
      <c r="H527" s="43">
        <v>1</v>
      </c>
      <c r="I527" s="42">
        <v>11.77</v>
      </c>
      <c r="J527" s="42">
        <v>11.77</v>
      </c>
    </row>
    <row r="528" spans="1:10" ht="39" customHeight="1" x14ac:dyDescent="0.2">
      <c r="A528" s="45" t="s">
        <v>251</v>
      </c>
      <c r="B528" s="46" t="s">
        <v>490</v>
      </c>
      <c r="C528" s="45" t="s">
        <v>25</v>
      </c>
      <c r="D528" s="45" t="s">
        <v>489</v>
      </c>
      <c r="E528" s="338" t="s">
        <v>309</v>
      </c>
      <c r="F528" s="338"/>
      <c r="G528" s="44" t="s">
        <v>77</v>
      </c>
      <c r="H528" s="43">
        <v>1</v>
      </c>
      <c r="I528" s="42">
        <v>40.58</v>
      </c>
      <c r="J528" s="42">
        <v>40.58</v>
      </c>
    </row>
    <row r="529" spans="1:10" x14ac:dyDescent="0.2">
      <c r="A529" s="28"/>
      <c r="B529" s="28"/>
      <c r="C529" s="28"/>
      <c r="D529" s="28"/>
      <c r="E529" s="28" t="s">
        <v>231</v>
      </c>
      <c r="F529" s="27">
        <v>23.54</v>
      </c>
      <c r="G529" s="28" t="s">
        <v>230</v>
      </c>
      <c r="H529" s="27">
        <v>0</v>
      </c>
      <c r="I529" s="28" t="s">
        <v>229</v>
      </c>
      <c r="J529" s="27">
        <v>23.54</v>
      </c>
    </row>
    <row r="530" spans="1:10" x14ac:dyDescent="0.2">
      <c r="A530" s="28"/>
      <c r="B530" s="28"/>
      <c r="C530" s="28"/>
      <c r="D530" s="28"/>
      <c r="E530" s="28" t="s">
        <v>228</v>
      </c>
      <c r="F530" s="27">
        <v>13.54</v>
      </c>
      <c r="G530" s="28"/>
      <c r="H530" s="340" t="s">
        <v>227</v>
      </c>
      <c r="I530" s="340"/>
      <c r="J530" s="27">
        <v>65.89</v>
      </c>
    </row>
    <row r="531" spans="1:10" ht="50.1" customHeight="1" thickBot="1" x14ac:dyDescent="0.25">
      <c r="A531" s="22"/>
      <c r="B531" s="22"/>
      <c r="C531" s="22"/>
      <c r="D531" s="22"/>
      <c r="E531" s="22"/>
      <c r="F531" s="22"/>
      <c r="G531" s="22" t="s">
        <v>977</v>
      </c>
      <c r="H531" s="52" t="s">
        <v>976</v>
      </c>
      <c r="I531" s="22" t="s">
        <v>975</v>
      </c>
      <c r="J531" s="23">
        <v>395.34</v>
      </c>
    </row>
    <row r="532" spans="1:10" ht="0.95" customHeight="1" thickTop="1" x14ac:dyDescent="0.2">
      <c r="A532" s="26"/>
      <c r="B532" s="26"/>
      <c r="C532" s="26"/>
      <c r="D532" s="26"/>
      <c r="E532" s="26"/>
      <c r="F532" s="26"/>
      <c r="G532" s="26"/>
      <c r="H532" s="26"/>
      <c r="I532" s="26"/>
      <c r="J532" s="26"/>
    </row>
    <row r="533" spans="1:10" ht="18" customHeight="1" x14ac:dyDescent="0.2">
      <c r="A533" s="41" t="s">
        <v>177</v>
      </c>
      <c r="B533" s="39" t="s">
        <v>10</v>
      </c>
      <c r="C533" s="41" t="s">
        <v>11</v>
      </c>
      <c r="D533" s="41" t="s">
        <v>12</v>
      </c>
      <c r="E533" s="331" t="s">
        <v>241</v>
      </c>
      <c r="F533" s="331"/>
      <c r="G533" s="40" t="s">
        <v>13</v>
      </c>
      <c r="H533" s="39" t="s">
        <v>14</v>
      </c>
      <c r="I533" s="39" t="s">
        <v>15</v>
      </c>
      <c r="J533" s="39" t="s">
        <v>17</v>
      </c>
    </row>
    <row r="534" spans="1:10" ht="39" customHeight="1" x14ac:dyDescent="0.2">
      <c r="A534" s="37" t="s">
        <v>240</v>
      </c>
      <c r="B534" s="38" t="s">
        <v>178</v>
      </c>
      <c r="C534" s="37" t="s">
        <v>25</v>
      </c>
      <c r="D534" s="37" t="s">
        <v>179</v>
      </c>
      <c r="E534" s="342" t="s">
        <v>309</v>
      </c>
      <c r="F534" s="342"/>
      <c r="G534" s="36" t="s">
        <v>66</v>
      </c>
      <c r="H534" s="35">
        <v>1</v>
      </c>
      <c r="I534" s="34">
        <v>5.52</v>
      </c>
      <c r="J534" s="34">
        <v>5.52</v>
      </c>
    </row>
    <row r="535" spans="1:10" ht="24" customHeight="1" x14ac:dyDescent="0.2">
      <c r="A535" s="45" t="s">
        <v>251</v>
      </c>
      <c r="B535" s="46" t="s">
        <v>308</v>
      </c>
      <c r="C535" s="45" t="s">
        <v>25</v>
      </c>
      <c r="D535" s="45" t="s">
        <v>307</v>
      </c>
      <c r="E535" s="338" t="s">
        <v>270</v>
      </c>
      <c r="F535" s="338"/>
      <c r="G535" s="44" t="s">
        <v>27</v>
      </c>
      <c r="H535" s="43">
        <v>2.9000000000000001E-2</v>
      </c>
      <c r="I535" s="42">
        <v>35.18</v>
      </c>
      <c r="J535" s="42">
        <v>1.02</v>
      </c>
    </row>
    <row r="536" spans="1:10" ht="26.1" customHeight="1" x14ac:dyDescent="0.2">
      <c r="A536" s="45" t="s">
        <v>251</v>
      </c>
      <c r="B536" s="46" t="s">
        <v>306</v>
      </c>
      <c r="C536" s="45" t="s">
        <v>25</v>
      </c>
      <c r="D536" s="45" t="s">
        <v>305</v>
      </c>
      <c r="E536" s="338" t="s">
        <v>270</v>
      </c>
      <c r="F536" s="338"/>
      <c r="G536" s="44" t="s">
        <v>27</v>
      </c>
      <c r="H536" s="43">
        <v>2.9000000000000001E-2</v>
      </c>
      <c r="I536" s="42">
        <v>25.07</v>
      </c>
      <c r="J536" s="42">
        <v>0.72</v>
      </c>
    </row>
    <row r="537" spans="1:10" ht="51.95" customHeight="1" x14ac:dyDescent="0.2">
      <c r="A537" s="32" t="s">
        <v>236</v>
      </c>
      <c r="B537" s="33" t="s">
        <v>895</v>
      </c>
      <c r="C537" s="32" t="s">
        <v>25</v>
      </c>
      <c r="D537" s="32" t="s">
        <v>894</v>
      </c>
      <c r="E537" s="339" t="s">
        <v>233</v>
      </c>
      <c r="F537" s="339"/>
      <c r="G537" s="31" t="s">
        <v>66</v>
      </c>
      <c r="H537" s="30">
        <v>1.2434000000000001</v>
      </c>
      <c r="I537" s="29">
        <v>3.01</v>
      </c>
      <c r="J537" s="29">
        <v>3.74</v>
      </c>
    </row>
    <row r="538" spans="1:10" ht="26.1" customHeight="1" x14ac:dyDescent="0.2">
      <c r="A538" s="32" t="s">
        <v>236</v>
      </c>
      <c r="B538" s="33" t="s">
        <v>893</v>
      </c>
      <c r="C538" s="32" t="s">
        <v>25</v>
      </c>
      <c r="D538" s="32" t="s">
        <v>892</v>
      </c>
      <c r="E538" s="339" t="s">
        <v>233</v>
      </c>
      <c r="F538" s="339"/>
      <c r="G538" s="31" t="s">
        <v>77</v>
      </c>
      <c r="H538" s="30">
        <v>9.4000000000000004E-3</v>
      </c>
      <c r="I538" s="29">
        <v>5.0999999999999996</v>
      </c>
      <c r="J538" s="29">
        <v>0.04</v>
      </c>
    </row>
    <row r="539" spans="1:10" x14ac:dyDescent="0.2">
      <c r="A539" s="28"/>
      <c r="B539" s="28"/>
      <c r="C539" s="28"/>
      <c r="D539" s="28"/>
      <c r="E539" s="28" t="s">
        <v>231</v>
      </c>
      <c r="F539" s="27">
        <v>1.28</v>
      </c>
      <c r="G539" s="28" t="s">
        <v>230</v>
      </c>
      <c r="H539" s="27">
        <v>0</v>
      </c>
      <c r="I539" s="28" t="s">
        <v>229</v>
      </c>
      <c r="J539" s="27">
        <v>1.28</v>
      </c>
    </row>
    <row r="540" spans="1:10" x14ac:dyDescent="0.2">
      <c r="A540" s="28"/>
      <c r="B540" s="28"/>
      <c r="C540" s="28"/>
      <c r="D540" s="28"/>
      <c r="E540" s="28" t="s">
        <v>228</v>
      </c>
      <c r="F540" s="27">
        <v>1.42</v>
      </c>
      <c r="G540" s="28"/>
      <c r="H540" s="340" t="s">
        <v>227</v>
      </c>
      <c r="I540" s="340"/>
      <c r="J540" s="27">
        <v>6.94</v>
      </c>
    </row>
    <row r="541" spans="1:10" ht="50.1" customHeight="1" thickBot="1" x14ac:dyDescent="0.25">
      <c r="A541" s="22"/>
      <c r="B541" s="22"/>
      <c r="C541" s="22"/>
      <c r="D541" s="22"/>
      <c r="E541" s="22"/>
      <c r="F541" s="22"/>
      <c r="G541" s="22" t="s">
        <v>977</v>
      </c>
      <c r="H541" s="52" t="s">
        <v>985</v>
      </c>
      <c r="I541" s="22" t="s">
        <v>975</v>
      </c>
      <c r="J541" s="23">
        <v>641.25</v>
      </c>
    </row>
    <row r="542" spans="1:10" ht="0.95" customHeight="1" thickTop="1" x14ac:dyDescent="0.2">
      <c r="A542" s="26"/>
      <c r="B542" s="26"/>
      <c r="C542" s="26"/>
      <c r="D542" s="26"/>
      <c r="E542" s="26"/>
      <c r="F542" s="26"/>
      <c r="G542" s="26"/>
      <c r="H542" s="26"/>
      <c r="I542" s="26"/>
      <c r="J542" s="26"/>
    </row>
    <row r="543" spans="1:10" ht="18" customHeight="1" x14ac:dyDescent="0.2">
      <c r="A543" s="41" t="s">
        <v>180</v>
      </c>
      <c r="B543" s="39" t="s">
        <v>10</v>
      </c>
      <c r="C543" s="41" t="s">
        <v>11</v>
      </c>
      <c r="D543" s="41" t="s">
        <v>12</v>
      </c>
      <c r="E543" s="331" t="s">
        <v>241</v>
      </c>
      <c r="F543" s="331"/>
      <c r="G543" s="40" t="s">
        <v>13</v>
      </c>
      <c r="H543" s="39" t="s">
        <v>14</v>
      </c>
      <c r="I543" s="39" t="s">
        <v>15</v>
      </c>
      <c r="J543" s="39" t="s">
        <v>17</v>
      </c>
    </row>
    <row r="544" spans="1:10" ht="26.1" customHeight="1" x14ac:dyDescent="0.2">
      <c r="A544" s="37" t="s">
        <v>240</v>
      </c>
      <c r="B544" s="38" t="s">
        <v>181</v>
      </c>
      <c r="C544" s="37" t="s">
        <v>25</v>
      </c>
      <c r="D544" s="37" t="s">
        <v>182</v>
      </c>
      <c r="E544" s="342" t="s">
        <v>309</v>
      </c>
      <c r="F544" s="342"/>
      <c r="G544" s="36" t="s">
        <v>77</v>
      </c>
      <c r="H544" s="35">
        <v>1</v>
      </c>
      <c r="I544" s="34">
        <v>11.98</v>
      </c>
      <c r="J544" s="34">
        <v>11.98</v>
      </c>
    </row>
    <row r="545" spans="1:10" ht="26.1" customHeight="1" x14ac:dyDescent="0.2">
      <c r="A545" s="45" t="s">
        <v>251</v>
      </c>
      <c r="B545" s="46" t="s">
        <v>306</v>
      </c>
      <c r="C545" s="45" t="s">
        <v>25</v>
      </c>
      <c r="D545" s="45" t="s">
        <v>305</v>
      </c>
      <c r="E545" s="338" t="s">
        <v>270</v>
      </c>
      <c r="F545" s="338"/>
      <c r="G545" s="44" t="s">
        <v>27</v>
      </c>
      <c r="H545" s="43">
        <v>6.6299999999999998E-2</v>
      </c>
      <c r="I545" s="42">
        <v>25.07</v>
      </c>
      <c r="J545" s="42">
        <v>1.66</v>
      </c>
    </row>
    <row r="546" spans="1:10" ht="24" customHeight="1" x14ac:dyDescent="0.2">
      <c r="A546" s="45" t="s">
        <v>251</v>
      </c>
      <c r="B546" s="46" t="s">
        <v>308</v>
      </c>
      <c r="C546" s="45" t="s">
        <v>25</v>
      </c>
      <c r="D546" s="45" t="s">
        <v>307</v>
      </c>
      <c r="E546" s="338" t="s">
        <v>270</v>
      </c>
      <c r="F546" s="338"/>
      <c r="G546" s="44" t="s">
        <v>27</v>
      </c>
      <c r="H546" s="43">
        <v>6.6299999999999998E-2</v>
      </c>
      <c r="I546" s="42">
        <v>35.18</v>
      </c>
      <c r="J546" s="42">
        <v>2.33</v>
      </c>
    </row>
    <row r="547" spans="1:10" ht="39" customHeight="1" x14ac:dyDescent="0.2">
      <c r="A547" s="32" t="s">
        <v>236</v>
      </c>
      <c r="B547" s="33" t="s">
        <v>891</v>
      </c>
      <c r="C547" s="32" t="s">
        <v>25</v>
      </c>
      <c r="D547" s="32" t="s">
        <v>890</v>
      </c>
      <c r="E547" s="339" t="s">
        <v>233</v>
      </c>
      <c r="F547" s="339"/>
      <c r="G547" s="31" t="s">
        <v>77</v>
      </c>
      <c r="H547" s="30">
        <v>1</v>
      </c>
      <c r="I547" s="29">
        <v>0.69</v>
      </c>
      <c r="J547" s="29">
        <v>0.69</v>
      </c>
    </row>
    <row r="548" spans="1:10" ht="26.1" customHeight="1" x14ac:dyDescent="0.2">
      <c r="A548" s="32" t="s">
        <v>236</v>
      </c>
      <c r="B548" s="33" t="s">
        <v>889</v>
      </c>
      <c r="C548" s="32" t="s">
        <v>25</v>
      </c>
      <c r="D548" s="32" t="s">
        <v>888</v>
      </c>
      <c r="E548" s="339" t="s">
        <v>233</v>
      </c>
      <c r="F548" s="339"/>
      <c r="G548" s="31" t="s">
        <v>77</v>
      </c>
      <c r="H548" s="30">
        <v>1</v>
      </c>
      <c r="I548" s="29">
        <v>7.3</v>
      </c>
      <c r="J548" s="29">
        <v>7.3</v>
      </c>
    </row>
    <row r="549" spans="1:10" x14ac:dyDescent="0.2">
      <c r="A549" s="28"/>
      <c r="B549" s="28"/>
      <c r="C549" s="28"/>
      <c r="D549" s="28"/>
      <c r="E549" s="28" t="s">
        <v>231</v>
      </c>
      <c r="F549" s="27">
        <v>2.93</v>
      </c>
      <c r="G549" s="28" t="s">
        <v>230</v>
      </c>
      <c r="H549" s="27">
        <v>0</v>
      </c>
      <c r="I549" s="28" t="s">
        <v>229</v>
      </c>
      <c r="J549" s="27">
        <v>2.93</v>
      </c>
    </row>
    <row r="550" spans="1:10" x14ac:dyDescent="0.2">
      <c r="A550" s="28"/>
      <c r="B550" s="28"/>
      <c r="C550" s="28"/>
      <c r="D550" s="28"/>
      <c r="E550" s="28" t="s">
        <v>228</v>
      </c>
      <c r="F550" s="27">
        <v>3.09</v>
      </c>
      <c r="G550" s="28"/>
      <c r="H550" s="340" t="s">
        <v>227</v>
      </c>
      <c r="I550" s="340"/>
      <c r="J550" s="27">
        <v>15.07</v>
      </c>
    </row>
    <row r="551" spans="1:10" ht="50.1" customHeight="1" thickBot="1" x14ac:dyDescent="0.25">
      <c r="A551" s="22"/>
      <c r="B551" s="22"/>
      <c r="C551" s="22"/>
      <c r="D551" s="22"/>
      <c r="E551" s="22"/>
      <c r="F551" s="22"/>
      <c r="G551" s="22" t="s">
        <v>977</v>
      </c>
      <c r="H551" s="52" t="s">
        <v>976</v>
      </c>
      <c r="I551" s="22" t="s">
        <v>975</v>
      </c>
      <c r="J551" s="23">
        <v>90.42</v>
      </c>
    </row>
    <row r="552" spans="1:10" ht="0.95" customHeight="1" thickTop="1" x14ac:dyDescent="0.2">
      <c r="A552" s="26"/>
      <c r="B552" s="26"/>
      <c r="C552" s="26"/>
      <c r="D552" s="26"/>
      <c r="E552" s="26"/>
      <c r="F552" s="26"/>
      <c r="G552" s="26"/>
      <c r="H552" s="26"/>
      <c r="I552" s="26"/>
      <c r="J552" s="26"/>
    </row>
    <row r="553" spans="1:10" ht="18" customHeight="1" x14ac:dyDescent="0.2">
      <c r="A553" s="41" t="s">
        <v>183</v>
      </c>
      <c r="B553" s="39" t="s">
        <v>10</v>
      </c>
      <c r="C553" s="41" t="s">
        <v>11</v>
      </c>
      <c r="D553" s="41" t="s">
        <v>12</v>
      </c>
      <c r="E553" s="331" t="s">
        <v>241</v>
      </c>
      <c r="F553" s="331"/>
      <c r="G553" s="40" t="s">
        <v>13</v>
      </c>
      <c r="H553" s="39" t="s">
        <v>14</v>
      </c>
      <c r="I553" s="39" t="s">
        <v>15</v>
      </c>
      <c r="J553" s="39" t="s">
        <v>17</v>
      </c>
    </row>
    <row r="554" spans="1:10" ht="39" customHeight="1" x14ac:dyDescent="0.2">
      <c r="A554" s="37" t="s">
        <v>240</v>
      </c>
      <c r="B554" s="38" t="s">
        <v>184</v>
      </c>
      <c r="C554" s="37" t="s">
        <v>25</v>
      </c>
      <c r="D554" s="37" t="s">
        <v>185</v>
      </c>
      <c r="E554" s="342" t="s">
        <v>309</v>
      </c>
      <c r="F554" s="342"/>
      <c r="G554" s="36" t="s">
        <v>66</v>
      </c>
      <c r="H554" s="35">
        <v>1</v>
      </c>
      <c r="I554" s="34">
        <v>18.079999999999998</v>
      </c>
      <c r="J554" s="34">
        <v>18.079999999999998</v>
      </c>
    </row>
    <row r="555" spans="1:10" ht="24" customHeight="1" x14ac:dyDescent="0.2">
      <c r="A555" s="45" t="s">
        <v>251</v>
      </c>
      <c r="B555" s="46" t="s">
        <v>308</v>
      </c>
      <c r="C555" s="45" t="s">
        <v>25</v>
      </c>
      <c r="D555" s="45" t="s">
        <v>307</v>
      </c>
      <c r="E555" s="338" t="s">
        <v>270</v>
      </c>
      <c r="F555" s="338"/>
      <c r="G555" s="44" t="s">
        <v>27</v>
      </c>
      <c r="H555" s="43">
        <v>6.4000000000000001E-2</v>
      </c>
      <c r="I555" s="42">
        <v>35.18</v>
      </c>
      <c r="J555" s="42">
        <v>2.25</v>
      </c>
    </row>
    <row r="556" spans="1:10" ht="26.1" customHeight="1" x14ac:dyDescent="0.2">
      <c r="A556" s="45" t="s">
        <v>251</v>
      </c>
      <c r="B556" s="46" t="s">
        <v>306</v>
      </c>
      <c r="C556" s="45" t="s">
        <v>25</v>
      </c>
      <c r="D556" s="45" t="s">
        <v>305</v>
      </c>
      <c r="E556" s="338" t="s">
        <v>270</v>
      </c>
      <c r="F556" s="338"/>
      <c r="G556" s="44" t="s">
        <v>27</v>
      </c>
      <c r="H556" s="43">
        <v>6.4000000000000001E-2</v>
      </c>
      <c r="I556" s="42">
        <v>25.07</v>
      </c>
      <c r="J556" s="42">
        <v>1.6</v>
      </c>
    </row>
    <row r="557" spans="1:10" ht="65.099999999999994" customHeight="1" x14ac:dyDescent="0.2">
      <c r="A557" s="45" t="s">
        <v>251</v>
      </c>
      <c r="B557" s="46" t="s">
        <v>536</v>
      </c>
      <c r="C557" s="45" t="s">
        <v>25</v>
      </c>
      <c r="D557" s="45" t="s">
        <v>535</v>
      </c>
      <c r="E557" s="338" t="s">
        <v>534</v>
      </c>
      <c r="F557" s="338"/>
      <c r="G557" s="44" t="s">
        <v>66</v>
      </c>
      <c r="H557" s="43">
        <v>1</v>
      </c>
      <c r="I557" s="42">
        <v>11.97</v>
      </c>
      <c r="J557" s="42">
        <v>11.97</v>
      </c>
    </row>
    <row r="558" spans="1:10" ht="26.1" customHeight="1" x14ac:dyDescent="0.2">
      <c r="A558" s="32" t="s">
        <v>236</v>
      </c>
      <c r="B558" s="33" t="s">
        <v>887</v>
      </c>
      <c r="C558" s="32" t="s">
        <v>25</v>
      </c>
      <c r="D558" s="32" t="s">
        <v>886</v>
      </c>
      <c r="E558" s="339" t="s">
        <v>233</v>
      </c>
      <c r="F558" s="339"/>
      <c r="G558" s="31" t="s">
        <v>66</v>
      </c>
      <c r="H558" s="30">
        <v>1.0538000000000001</v>
      </c>
      <c r="I558" s="29">
        <v>2.15</v>
      </c>
      <c r="J558" s="29">
        <v>2.2599999999999998</v>
      </c>
    </row>
    <row r="559" spans="1:10" x14ac:dyDescent="0.2">
      <c r="A559" s="28"/>
      <c r="B559" s="28"/>
      <c r="C559" s="28"/>
      <c r="D559" s="28"/>
      <c r="E559" s="28" t="s">
        <v>231</v>
      </c>
      <c r="F559" s="27">
        <v>8.81</v>
      </c>
      <c r="G559" s="28" t="s">
        <v>230</v>
      </c>
      <c r="H559" s="27">
        <v>0</v>
      </c>
      <c r="I559" s="28" t="s">
        <v>229</v>
      </c>
      <c r="J559" s="27">
        <v>8.81</v>
      </c>
    </row>
    <row r="560" spans="1:10" x14ac:dyDescent="0.2">
      <c r="A560" s="28"/>
      <c r="B560" s="28"/>
      <c r="C560" s="28"/>
      <c r="D560" s="28"/>
      <c r="E560" s="28" t="s">
        <v>228</v>
      </c>
      <c r="F560" s="27">
        <v>4.67</v>
      </c>
      <c r="G560" s="28"/>
      <c r="H560" s="340" t="s">
        <v>227</v>
      </c>
      <c r="I560" s="340"/>
      <c r="J560" s="27">
        <v>22.75</v>
      </c>
    </row>
    <row r="561" spans="1:10" ht="50.1" customHeight="1" thickBot="1" x14ac:dyDescent="0.25">
      <c r="A561" s="22"/>
      <c r="B561" s="22"/>
      <c r="C561" s="22"/>
      <c r="D561" s="22"/>
      <c r="E561" s="22"/>
      <c r="F561" s="22"/>
      <c r="G561" s="22" t="s">
        <v>977</v>
      </c>
      <c r="H561" s="52" t="s">
        <v>984</v>
      </c>
      <c r="I561" s="22" t="s">
        <v>975</v>
      </c>
      <c r="J561" s="23">
        <v>1296.75</v>
      </c>
    </row>
    <row r="562" spans="1:10" ht="0.95" customHeight="1" thickTop="1" x14ac:dyDescent="0.2">
      <c r="A562" s="26"/>
      <c r="B562" s="26"/>
      <c r="C562" s="26"/>
      <c r="D562" s="26"/>
      <c r="E562" s="26"/>
      <c r="F562" s="26"/>
      <c r="G562" s="26"/>
      <c r="H562" s="26"/>
      <c r="I562" s="26"/>
      <c r="J562" s="26"/>
    </row>
    <row r="563" spans="1:10" ht="18" customHeight="1" x14ac:dyDescent="0.2">
      <c r="A563" s="41" t="s">
        <v>186</v>
      </c>
      <c r="B563" s="39" t="s">
        <v>10</v>
      </c>
      <c r="C563" s="41" t="s">
        <v>11</v>
      </c>
      <c r="D563" s="41" t="s">
        <v>12</v>
      </c>
      <c r="E563" s="331" t="s">
        <v>241</v>
      </c>
      <c r="F563" s="331"/>
      <c r="G563" s="40" t="s">
        <v>13</v>
      </c>
      <c r="H563" s="39" t="s">
        <v>14</v>
      </c>
      <c r="I563" s="39" t="s">
        <v>15</v>
      </c>
      <c r="J563" s="39" t="s">
        <v>17</v>
      </c>
    </row>
    <row r="564" spans="1:10" ht="51.95" customHeight="1" x14ac:dyDescent="0.2">
      <c r="A564" s="37" t="s">
        <v>240</v>
      </c>
      <c r="B564" s="38" t="s">
        <v>187</v>
      </c>
      <c r="C564" s="37" t="s">
        <v>25</v>
      </c>
      <c r="D564" s="37" t="s">
        <v>188</v>
      </c>
      <c r="E564" s="342" t="s">
        <v>309</v>
      </c>
      <c r="F564" s="342"/>
      <c r="G564" s="36" t="s">
        <v>77</v>
      </c>
      <c r="H564" s="35">
        <v>1</v>
      </c>
      <c r="I564" s="34">
        <v>19.37</v>
      </c>
      <c r="J564" s="34">
        <v>19.37</v>
      </c>
    </row>
    <row r="565" spans="1:10" ht="26.1" customHeight="1" x14ac:dyDescent="0.2">
      <c r="A565" s="45" t="s">
        <v>251</v>
      </c>
      <c r="B565" s="46" t="s">
        <v>306</v>
      </c>
      <c r="C565" s="45" t="s">
        <v>25</v>
      </c>
      <c r="D565" s="45" t="s">
        <v>305</v>
      </c>
      <c r="E565" s="338" t="s">
        <v>270</v>
      </c>
      <c r="F565" s="338"/>
      <c r="G565" s="44" t="s">
        <v>27</v>
      </c>
      <c r="H565" s="43">
        <v>0.27200000000000002</v>
      </c>
      <c r="I565" s="42">
        <v>25.07</v>
      </c>
      <c r="J565" s="42">
        <v>6.81</v>
      </c>
    </row>
    <row r="566" spans="1:10" ht="24" customHeight="1" x14ac:dyDescent="0.2">
      <c r="A566" s="45" t="s">
        <v>251</v>
      </c>
      <c r="B566" s="46" t="s">
        <v>308</v>
      </c>
      <c r="C566" s="45" t="s">
        <v>25</v>
      </c>
      <c r="D566" s="45" t="s">
        <v>307</v>
      </c>
      <c r="E566" s="338" t="s">
        <v>270</v>
      </c>
      <c r="F566" s="338"/>
      <c r="G566" s="44" t="s">
        <v>27</v>
      </c>
      <c r="H566" s="43">
        <v>0.27200000000000002</v>
      </c>
      <c r="I566" s="42">
        <v>35.18</v>
      </c>
      <c r="J566" s="42">
        <v>9.56</v>
      </c>
    </row>
    <row r="567" spans="1:10" ht="26.1" customHeight="1" x14ac:dyDescent="0.2">
      <c r="A567" s="32" t="s">
        <v>236</v>
      </c>
      <c r="B567" s="33" t="s">
        <v>885</v>
      </c>
      <c r="C567" s="32" t="s">
        <v>25</v>
      </c>
      <c r="D567" s="32" t="s">
        <v>884</v>
      </c>
      <c r="E567" s="339" t="s">
        <v>233</v>
      </c>
      <c r="F567" s="339"/>
      <c r="G567" s="31" t="s">
        <v>77</v>
      </c>
      <c r="H567" s="30">
        <v>1</v>
      </c>
      <c r="I567" s="29">
        <v>3</v>
      </c>
      <c r="J567" s="29">
        <v>3</v>
      </c>
    </row>
    <row r="568" spans="1:10" x14ac:dyDescent="0.2">
      <c r="A568" s="28"/>
      <c r="B568" s="28"/>
      <c r="C568" s="28"/>
      <c r="D568" s="28"/>
      <c r="E568" s="28" t="s">
        <v>231</v>
      </c>
      <c r="F568" s="27">
        <v>12.09</v>
      </c>
      <c r="G568" s="28" t="s">
        <v>230</v>
      </c>
      <c r="H568" s="27">
        <v>0</v>
      </c>
      <c r="I568" s="28" t="s">
        <v>229</v>
      </c>
      <c r="J568" s="27">
        <v>12.09</v>
      </c>
    </row>
    <row r="569" spans="1:10" x14ac:dyDescent="0.2">
      <c r="A569" s="28"/>
      <c r="B569" s="28"/>
      <c r="C569" s="28"/>
      <c r="D569" s="28"/>
      <c r="E569" s="28" t="s">
        <v>228</v>
      </c>
      <c r="F569" s="27">
        <v>5.01</v>
      </c>
      <c r="G569" s="28"/>
      <c r="H569" s="340" t="s">
        <v>227</v>
      </c>
      <c r="I569" s="340"/>
      <c r="J569" s="27">
        <v>24.38</v>
      </c>
    </row>
    <row r="570" spans="1:10" ht="50.1" customHeight="1" thickBot="1" x14ac:dyDescent="0.25">
      <c r="A570" s="22"/>
      <c r="B570" s="22"/>
      <c r="C570" s="22"/>
      <c r="D570" s="22"/>
      <c r="E570" s="22"/>
      <c r="F570" s="22"/>
      <c r="G570" s="22" t="s">
        <v>977</v>
      </c>
      <c r="H570" s="52" t="s">
        <v>983</v>
      </c>
      <c r="I570" s="22" t="s">
        <v>975</v>
      </c>
      <c r="J570" s="23">
        <v>292.56</v>
      </c>
    </row>
    <row r="571" spans="1:10" ht="0.95" customHeight="1" thickTop="1" x14ac:dyDescent="0.2">
      <c r="A571" s="26"/>
      <c r="B571" s="26"/>
      <c r="C571" s="26"/>
      <c r="D571" s="26"/>
      <c r="E571" s="26"/>
      <c r="F571" s="26"/>
      <c r="G571" s="26"/>
      <c r="H571" s="26"/>
      <c r="I571" s="26"/>
      <c r="J571" s="26"/>
    </row>
    <row r="572" spans="1:10" ht="18" customHeight="1" x14ac:dyDescent="0.2">
      <c r="A572" s="41" t="s">
        <v>189</v>
      </c>
      <c r="B572" s="39" t="s">
        <v>10</v>
      </c>
      <c r="C572" s="41" t="s">
        <v>11</v>
      </c>
      <c r="D572" s="41" t="s">
        <v>12</v>
      </c>
      <c r="E572" s="331" t="s">
        <v>241</v>
      </c>
      <c r="F572" s="331"/>
      <c r="G572" s="40" t="s">
        <v>13</v>
      </c>
      <c r="H572" s="39" t="s">
        <v>14</v>
      </c>
      <c r="I572" s="39" t="s">
        <v>15</v>
      </c>
      <c r="J572" s="39" t="s">
        <v>17</v>
      </c>
    </row>
    <row r="573" spans="1:10" ht="39" customHeight="1" x14ac:dyDescent="0.2">
      <c r="A573" s="37" t="s">
        <v>240</v>
      </c>
      <c r="B573" s="38" t="s">
        <v>1153</v>
      </c>
      <c r="C573" s="37" t="s">
        <v>35</v>
      </c>
      <c r="D573" s="37" t="s">
        <v>190</v>
      </c>
      <c r="E573" s="342" t="s">
        <v>842</v>
      </c>
      <c r="F573" s="342"/>
      <c r="G573" s="36" t="s">
        <v>44</v>
      </c>
      <c r="H573" s="35">
        <v>1</v>
      </c>
      <c r="I573" s="34">
        <v>9.5299999999999994</v>
      </c>
      <c r="J573" s="34">
        <v>9.5299999999999994</v>
      </c>
    </row>
    <row r="574" spans="1:10" ht="26.1" customHeight="1" x14ac:dyDescent="0.2">
      <c r="A574" s="45" t="s">
        <v>251</v>
      </c>
      <c r="B574" s="46" t="s">
        <v>531</v>
      </c>
      <c r="C574" s="45" t="s">
        <v>25</v>
      </c>
      <c r="D574" s="45" t="s">
        <v>530</v>
      </c>
      <c r="E574" s="338" t="s">
        <v>270</v>
      </c>
      <c r="F574" s="338"/>
      <c r="G574" s="44" t="s">
        <v>27</v>
      </c>
      <c r="H574" s="43">
        <v>8.5500000000000007E-2</v>
      </c>
      <c r="I574" s="42">
        <v>24.07</v>
      </c>
      <c r="J574" s="42">
        <v>2.0499999999999998</v>
      </c>
    </row>
    <row r="575" spans="1:10" ht="26.1" customHeight="1" x14ac:dyDescent="0.2">
      <c r="A575" s="32" t="s">
        <v>236</v>
      </c>
      <c r="B575" s="33" t="s">
        <v>883</v>
      </c>
      <c r="C575" s="32" t="s">
        <v>25</v>
      </c>
      <c r="D575" s="32" t="s">
        <v>882</v>
      </c>
      <c r="E575" s="339" t="s">
        <v>233</v>
      </c>
      <c r="F575" s="339"/>
      <c r="G575" s="31" t="s">
        <v>77</v>
      </c>
      <c r="H575" s="30">
        <v>1</v>
      </c>
      <c r="I575" s="29">
        <v>6.78</v>
      </c>
      <c r="J575" s="29">
        <v>6.78</v>
      </c>
    </row>
    <row r="576" spans="1:10" ht="39" customHeight="1" x14ac:dyDescent="0.2">
      <c r="A576" s="32" t="s">
        <v>236</v>
      </c>
      <c r="B576" s="33" t="s">
        <v>881</v>
      </c>
      <c r="C576" s="32" t="s">
        <v>25</v>
      </c>
      <c r="D576" s="32" t="s">
        <v>880</v>
      </c>
      <c r="E576" s="339" t="s">
        <v>233</v>
      </c>
      <c r="F576" s="339"/>
      <c r="G576" s="31" t="s">
        <v>77</v>
      </c>
      <c r="H576" s="30">
        <v>1</v>
      </c>
      <c r="I576" s="29">
        <v>0.7</v>
      </c>
      <c r="J576" s="29">
        <v>0.7</v>
      </c>
    </row>
    <row r="577" spans="1:10" x14ac:dyDescent="0.2">
      <c r="A577" s="28"/>
      <c r="B577" s="28"/>
      <c r="C577" s="28"/>
      <c r="D577" s="28"/>
      <c r="E577" s="28" t="s">
        <v>231</v>
      </c>
      <c r="F577" s="27">
        <v>1.44</v>
      </c>
      <c r="G577" s="28" t="s">
        <v>230</v>
      </c>
      <c r="H577" s="27">
        <v>0</v>
      </c>
      <c r="I577" s="28" t="s">
        <v>229</v>
      </c>
      <c r="J577" s="27">
        <v>1.44</v>
      </c>
    </row>
    <row r="578" spans="1:10" x14ac:dyDescent="0.2">
      <c r="A578" s="28"/>
      <c r="B578" s="28"/>
      <c r="C578" s="28"/>
      <c r="D578" s="28"/>
      <c r="E578" s="28" t="s">
        <v>228</v>
      </c>
      <c r="F578" s="27">
        <v>2.46</v>
      </c>
      <c r="G578" s="28"/>
      <c r="H578" s="340" t="s">
        <v>227</v>
      </c>
      <c r="I578" s="340"/>
      <c r="J578" s="27">
        <v>11.99</v>
      </c>
    </row>
    <row r="579" spans="1:10" ht="50.1" customHeight="1" thickBot="1" x14ac:dyDescent="0.25">
      <c r="A579" s="22"/>
      <c r="B579" s="22"/>
      <c r="C579" s="22"/>
      <c r="D579" s="22"/>
      <c r="E579" s="22"/>
      <c r="F579" s="22"/>
      <c r="G579" s="22" t="s">
        <v>977</v>
      </c>
      <c r="H579" s="52" t="s">
        <v>982</v>
      </c>
      <c r="I579" s="22" t="s">
        <v>975</v>
      </c>
      <c r="J579" s="23">
        <v>719.4</v>
      </c>
    </row>
    <row r="580" spans="1:10" ht="0.95" customHeight="1" thickTop="1" x14ac:dyDescent="0.2">
      <c r="A580" s="26"/>
      <c r="B580" s="26"/>
      <c r="C580" s="26"/>
      <c r="D580" s="26"/>
      <c r="E580" s="26"/>
      <c r="F580" s="26"/>
      <c r="G580" s="26"/>
      <c r="H580" s="26"/>
      <c r="I580" s="26"/>
      <c r="J580" s="26"/>
    </row>
    <row r="581" spans="1:10" ht="24" customHeight="1" x14ac:dyDescent="0.2">
      <c r="A581" s="51" t="s">
        <v>191</v>
      </c>
      <c r="B581" s="51"/>
      <c r="C581" s="51"/>
      <c r="D581" s="51" t="s">
        <v>192</v>
      </c>
      <c r="E581" s="51"/>
      <c r="F581" s="341"/>
      <c r="G581" s="341"/>
      <c r="H581" s="50"/>
      <c r="I581" s="51"/>
      <c r="J581" s="49">
        <v>3321.84</v>
      </c>
    </row>
    <row r="582" spans="1:10" ht="18" customHeight="1" x14ac:dyDescent="0.2">
      <c r="A582" s="41" t="s">
        <v>193</v>
      </c>
      <c r="B582" s="39" t="s">
        <v>10</v>
      </c>
      <c r="C582" s="41" t="s">
        <v>11</v>
      </c>
      <c r="D582" s="41" t="s">
        <v>12</v>
      </c>
      <c r="E582" s="331" t="s">
        <v>241</v>
      </c>
      <c r="F582" s="331"/>
      <c r="G582" s="40" t="s">
        <v>13</v>
      </c>
      <c r="H582" s="39" t="s">
        <v>14</v>
      </c>
      <c r="I582" s="39" t="s">
        <v>15</v>
      </c>
      <c r="J582" s="39" t="s">
        <v>17</v>
      </c>
    </row>
    <row r="583" spans="1:10" ht="39" customHeight="1" x14ac:dyDescent="0.2">
      <c r="A583" s="37" t="s">
        <v>240</v>
      </c>
      <c r="B583" s="38" t="s">
        <v>194</v>
      </c>
      <c r="C583" s="37" t="s">
        <v>25</v>
      </c>
      <c r="D583" s="37" t="s">
        <v>195</v>
      </c>
      <c r="E583" s="342" t="s">
        <v>298</v>
      </c>
      <c r="F583" s="342"/>
      <c r="G583" s="36" t="s">
        <v>77</v>
      </c>
      <c r="H583" s="35">
        <v>1</v>
      </c>
      <c r="I583" s="34">
        <v>407.67</v>
      </c>
      <c r="J583" s="34">
        <v>407.67</v>
      </c>
    </row>
    <row r="584" spans="1:10" ht="26.1" customHeight="1" x14ac:dyDescent="0.2">
      <c r="A584" s="45" t="s">
        <v>251</v>
      </c>
      <c r="B584" s="46" t="s">
        <v>533</v>
      </c>
      <c r="C584" s="45" t="s">
        <v>25</v>
      </c>
      <c r="D584" s="45" t="s">
        <v>532</v>
      </c>
      <c r="E584" s="338" t="s">
        <v>270</v>
      </c>
      <c r="F584" s="338"/>
      <c r="G584" s="44" t="s">
        <v>27</v>
      </c>
      <c r="H584" s="43">
        <v>0.45739999999999997</v>
      </c>
      <c r="I584" s="42">
        <v>31.73</v>
      </c>
      <c r="J584" s="42">
        <v>14.51</v>
      </c>
    </row>
    <row r="585" spans="1:10" ht="26.1" customHeight="1" x14ac:dyDescent="0.2">
      <c r="A585" s="45" t="s">
        <v>251</v>
      </c>
      <c r="B585" s="46" t="s">
        <v>531</v>
      </c>
      <c r="C585" s="45" t="s">
        <v>25</v>
      </c>
      <c r="D585" s="45" t="s">
        <v>530</v>
      </c>
      <c r="E585" s="338" t="s">
        <v>270</v>
      </c>
      <c r="F585" s="338"/>
      <c r="G585" s="44" t="s">
        <v>27</v>
      </c>
      <c r="H585" s="43">
        <v>0.45739999999999997</v>
      </c>
      <c r="I585" s="42">
        <v>24.07</v>
      </c>
      <c r="J585" s="42">
        <v>11</v>
      </c>
    </row>
    <row r="586" spans="1:10" ht="39" customHeight="1" x14ac:dyDescent="0.2">
      <c r="A586" s="32" t="s">
        <v>236</v>
      </c>
      <c r="B586" s="33" t="s">
        <v>881</v>
      </c>
      <c r="C586" s="32" t="s">
        <v>25</v>
      </c>
      <c r="D586" s="32" t="s">
        <v>880</v>
      </c>
      <c r="E586" s="339" t="s">
        <v>233</v>
      </c>
      <c r="F586" s="339"/>
      <c r="G586" s="31" t="s">
        <v>77</v>
      </c>
      <c r="H586" s="30">
        <v>2</v>
      </c>
      <c r="I586" s="29">
        <v>0.7</v>
      </c>
      <c r="J586" s="29">
        <v>1.4</v>
      </c>
    </row>
    <row r="587" spans="1:10" ht="26.1" customHeight="1" x14ac:dyDescent="0.2">
      <c r="A587" s="32" t="s">
        <v>236</v>
      </c>
      <c r="B587" s="33" t="s">
        <v>879</v>
      </c>
      <c r="C587" s="32" t="s">
        <v>25</v>
      </c>
      <c r="D587" s="32" t="s">
        <v>878</v>
      </c>
      <c r="E587" s="339" t="s">
        <v>233</v>
      </c>
      <c r="F587" s="339"/>
      <c r="G587" s="31" t="s">
        <v>77</v>
      </c>
      <c r="H587" s="30">
        <v>1</v>
      </c>
      <c r="I587" s="29">
        <v>380.76</v>
      </c>
      <c r="J587" s="29">
        <v>380.76</v>
      </c>
    </row>
    <row r="588" spans="1:10" x14ac:dyDescent="0.2">
      <c r="A588" s="28"/>
      <c r="B588" s="28"/>
      <c r="C588" s="28"/>
      <c r="D588" s="28"/>
      <c r="E588" s="28" t="s">
        <v>231</v>
      </c>
      <c r="F588" s="27">
        <v>18.91</v>
      </c>
      <c r="G588" s="28" t="s">
        <v>230</v>
      </c>
      <c r="H588" s="27">
        <v>0</v>
      </c>
      <c r="I588" s="28" t="s">
        <v>229</v>
      </c>
      <c r="J588" s="27">
        <v>18.91</v>
      </c>
    </row>
    <row r="589" spans="1:10" x14ac:dyDescent="0.2">
      <c r="A589" s="28"/>
      <c r="B589" s="28"/>
      <c r="C589" s="28"/>
      <c r="D589" s="28"/>
      <c r="E589" s="28" t="s">
        <v>228</v>
      </c>
      <c r="F589" s="27">
        <v>105.46</v>
      </c>
      <c r="G589" s="28"/>
      <c r="H589" s="340" t="s">
        <v>227</v>
      </c>
      <c r="I589" s="340"/>
      <c r="J589" s="27">
        <v>513.13</v>
      </c>
    </row>
    <row r="590" spans="1:10" ht="50.1" customHeight="1" thickBot="1" x14ac:dyDescent="0.25">
      <c r="A590" s="22"/>
      <c r="B590" s="22"/>
      <c r="C590" s="22"/>
      <c r="D590" s="22"/>
      <c r="E590" s="22"/>
      <c r="F590" s="22"/>
      <c r="G590" s="22" t="s">
        <v>977</v>
      </c>
      <c r="H590" s="52" t="s">
        <v>976</v>
      </c>
      <c r="I590" s="22" t="s">
        <v>975</v>
      </c>
      <c r="J590" s="23">
        <v>3078.78</v>
      </c>
    </row>
    <row r="591" spans="1:10" ht="0.95" customHeight="1" thickTop="1" x14ac:dyDescent="0.2">
      <c r="A591" s="26"/>
      <c r="B591" s="26"/>
      <c r="C591" s="26"/>
      <c r="D591" s="26"/>
      <c r="E591" s="26"/>
      <c r="F591" s="26"/>
      <c r="G591" s="26"/>
      <c r="H591" s="26"/>
      <c r="I591" s="26"/>
      <c r="J591" s="26"/>
    </row>
    <row r="592" spans="1:10" ht="18" customHeight="1" x14ac:dyDescent="0.2">
      <c r="A592" s="41" t="s">
        <v>196</v>
      </c>
      <c r="B592" s="39" t="s">
        <v>10</v>
      </c>
      <c r="C592" s="41" t="s">
        <v>11</v>
      </c>
      <c r="D592" s="41" t="s">
        <v>12</v>
      </c>
      <c r="E592" s="331" t="s">
        <v>241</v>
      </c>
      <c r="F592" s="331"/>
      <c r="G592" s="40" t="s">
        <v>13</v>
      </c>
      <c r="H592" s="39" t="s">
        <v>14</v>
      </c>
      <c r="I592" s="39" t="s">
        <v>15</v>
      </c>
      <c r="J592" s="39" t="s">
        <v>17</v>
      </c>
    </row>
    <row r="593" spans="1:10" ht="26.1" customHeight="1" x14ac:dyDescent="0.2">
      <c r="A593" s="37" t="s">
        <v>240</v>
      </c>
      <c r="B593" s="38" t="s">
        <v>1154</v>
      </c>
      <c r="C593" s="37" t="s">
        <v>35</v>
      </c>
      <c r="D593" s="37" t="s">
        <v>197</v>
      </c>
      <c r="E593" s="342" t="s">
        <v>842</v>
      </c>
      <c r="F593" s="342"/>
      <c r="G593" s="36" t="s">
        <v>44</v>
      </c>
      <c r="H593" s="35">
        <v>1</v>
      </c>
      <c r="I593" s="34">
        <v>32.19</v>
      </c>
      <c r="J593" s="34">
        <v>32.19</v>
      </c>
    </row>
    <row r="594" spans="1:10" ht="24" customHeight="1" x14ac:dyDescent="0.2">
      <c r="A594" s="45" t="s">
        <v>251</v>
      </c>
      <c r="B594" s="46" t="s">
        <v>297</v>
      </c>
      <c r="C594" s="45" t="s">
        <v>25</v>
      </c>
      <c r="D594" s="45" t="s">
        <v>296</v>
      </c>
      <c r="E594" s="338" t="s">
        <v>270</v>
      </c>
      <c r="F594" s="338"/>
      <c r="G594" s="44" t="s">
        <v>27</v>
      </c>
      <c r="H594" s="43">
        <v>0.29699999999999999</v>
      </c>
      <c r="I594" s="42">
        <v>23.13</v>
      </c>
      <c r="J594" s="42">
        <v>6.86</v>
      </c>
    </row>
    <row r="595" spans="1:10" ht="51.95" customHeight="1" x14ac:dyDescent="0.2">
      <c r="A595" s="32" t="s">
        <v>236</v>
      </c>
      <c r="B595" s="33" t="s">
        <v>877</v>
      </c>
      <c r="C595" s="32" t="s">
        <v>25</v>
      </c>
      <c r="D595" s="32" t="s">
        <v>876</v>
      </c>
      <c r="E595" s="339" t="s">
        <v>233</v>
      </c>
      <c r="F595" s="339"/>
      <c r="G595" s="31" t="s">
        <v>77</v>
      </c>
      <c r="H595" s="30">
        <v>1</v>
      </c>
      <c r="I595" s="29">
        <v>25.33</v>
      </c>
      <c r="J595" s="29">
        <v>25.33</v>
      </c>
    </row>
    <row r="596" spans="1:10" x14ac:dyDescent="0.2">
      <c r="A596" s="28"/>
      <c r="B596" s="28"/>
      <c r="C596" s="28"/>
      <c r="D596" s="28"/>
      <c r="E596" s="28" t="s">
        <v>231</v>
      </c>
      <c r="F596" s="27">
        <v>4.55</v>
      </c>
      <c r="G596" s="28" t="s">
        <v>230</v>
      </c>
      <c r="H596" s="27">
        <v>0</v>
      </c>
      <c r="I596" s="28" t="s">
        <v>229</v>
      </c>
      <c r="J596" s="27">
        <v>4.55</v>
      </c>
    </row>
    <row r="597" spans="1:10" x14ac:dyDescent="0.2">
      <c r="A597" s="28"/>
      <c r="B597" s="28"/>
      <c r="C597" s="28"/>
      <c r="D597" s="28"/>
      <c r="E597" s="28" t="s">
        <v>228</v>
      </c>
      <c r="F597" s="27">
        <v>8.32</v>
      </c>
      <c r="G597" s="28"/>
      <c r="H597" s="340" t="s">
        <v>227</v>
      </c>
      <c r="I597" s="340"/>
      <c r="J597" s="27">
        <v>40.51</v>
      </c>
    </row>
    <row r="598" spans="1:10" ht="50.1" customHeight="1" thickBot="1" x14ac:dyDescent="0.25">
      <c r="A598" s="22"/>
      <c r="B598" s="22"/>
      <c r="C598" s="22"/>
      <c r="D598" s="22"/>
      <c r="E598" s="22"/>
      <c r="F598" s="22"/>
      <c r="G598" s="22" t="s">
        <v>977</v>
      </c>
      <c r="H598" s="52" t="s">
        <v>976</v>
      </c>
      <c r="I598" s="22" t="s">
        <v>975</v>
      </c>
      <c r="J598" s="23">
        <v>243.06</v>
      </c>
    </row>
    <row r="599" spans="1:10" ht="0.95" customHeight="1" thickTop="1" x14ac:dyDescent="0.2">
      <c r="A599" s="26"/>
      <c r="B599" s="26"/>
      <c r="C599" s="26"/>
      <c r="D599" s="26"/>
      <c r="E599" s="26"/>
      <c r="F599" s="26"/>
      <c r="G599" s="26"/>
      <c r="H599" s="26"/>
      <c r="I599" s="26"/>
      <c r="J599" s="26"/>
    </row>
    <row r="600" spans="1:10" ht="24" customHeight="1" x14ac:dyDescent="0.2">
      <c r="A600" s="51" t="s">
        <v>198</v>
      </c>
      <c r="B600" s="51"/>
      <c r="C600" s="51"/>
      <c r="D600" s="51" t="s">
        <v>199</v>
      </c>
      <c r="E600" s="51"/>
      <c r="F600" s="341"/>
      <c r="G600" s="341"/>
      <c r="H600" s="50"/>
      <c r="I600" s="51"/>
      <c r="J600" s="49">
        <v>137530.67000000001</v>
      </c>
    </row>
    <row r="601" spans="1:10" ht="18" customHeight="1" x14ac:dyDescent="0.2">
      <c r="A601" s="41" t="s">
        <v>200</v>
      </c>
      <c r="B601" s="39" t="s">
        <v>10</v>
      </c>
      <c r="C601" s="41" t="s">
        <v>11</v>
      </c>
      <c r="D601" s="41" t="s">
        <v>12</v>
      </c>
      <c r="E601" s="331" t="s">
        <v>241</v>
      </c>
      <c r="F601" s="331"/>
      <c r="G601" s="40" t="s">
        <v>13</v>
      </c>
      <c r="H601" s="39" t="s">
        <v>14</v>
      </c>
      <c r="I601" s="39" t="s">
        <v>15</v>
      </c>
      <c r="J601" s="39" t="s">
        <v>17</v>
      </c>
    </row>
    <row r="602" spans="1:10" ht="26.1" customHeight="1" x14ac:dyDescent="0.2">
      <c r="A602" s="37" t="s">
        <v>240</v>
      </c>
      <c r="B602" s="38" t="s">
        <v>1155</v>
      </c>
      <c r="C602" s="37" t="s">
        <v>35</v>
      </c>
      <c r="D602" s="37" t="s">
        <v>201</v>
      </c>
      <c r="E602" s="342" t="s">
        <v>270</v>
      </c>
      <c r="F602" s="342"/>
      <c r="G602" s="36" t="s">
        <v>44</v>
      </c>
      <c r="H602" s="35">
        <v>1</v>
      </c>
      <c r="I602" s="34">
        <v>1823.99</v>
      </c>
      <c r="J602" s="34">
        <v>1823.99</v>
      </c>
    </row>
    <row r="603" spans="1:10" ht="51.95" customHeight="1" x14ac:dyDescent="0.2">
      <c r="A603" s="45" t="s">
        <v>251</v>
      </c>
      <c r="B603" s="46" t="s">
        <v>451</v>
      </c>
      <c r="C603" s="45" t="s">
        <v>25</v>
      </c>
      <c r="D603" s="45" t="s">
        <v>450</v>
      </c>
      <c r="E603" s="338" t="s">
        <v>309</v>
      </c>
      <c r="F603" s="338"/>
      <c r="G603" s="44" t="s">
        <v>77</v>
      </c>
      <c r="H603" s="43">
        <v>2</v>
      </c>
      <c r="I603" s="42">
        <v>37.57</v>
      </c>
      <c r="J603" s="42">
        <v>75.14</v>
      </c>
    </row>
    <row r="604" spans="1:10" ht="24" customHeight="1" x14ac:dyDescent="0.2">
      <c r="A604" s="45" t="s">
        <v>251</v>
      </c>
      <c r="B604" s="46" t="s">
        <v>308</v>
      </c>
      <c r="C604" s="45" t="s">
        <v>25</v>
      </c>
      <c r="D604" s="45" t="s">
        <v>307</v>
      </c>
      <c r="E604" s="338" t="s">
        <v>270</v>
      </c>
      <c r="F604" s="338"/>
      <c r="G604" s="44" t="s">
        <v>27</v>
      </c>
      <c r="H604" s="43">
        <v>8</v>
      </c>
      <c r="I604" s="42">
        <v>35.18</v>
      </c>
      <c r="J604" s="42">
        <v>281.44</v>
      </c>
    </row>
    <row r="605" spans="1:10" ht="39" customHeight="1" x14ac:dyDescent="0.2">
      <c r="A605" s="45" t="s">
        <v>251</v>
      </c>
      <c r="B605" s="46" t="s">
        <v>600</v>
      </c>
      <c r="C605" s="45" t="s">
        <v>25</v>
      </c>
      <c r="D605" s="45" t="s">
        <v>599</v>
      </c>
      <c r="E605" s="338" t="s">
        <v>309</v>
      </c>
      <c r="F605" s="338"/>
      <c r="G605" s="44" t="s">
        <v>66</v>
      </c>
      <c r="H605" s="43">
        <v>4</v>
      </c>
      <c r="I605" s="42">
        <v>44.94</v>
      </c>
      <c r="J605" s="42">
        <v>179.76</v>
      </c>
    </row>
    <row r="606" spans="1:10" ht="51.95" customHeight="1" x14ac:dyDescent="0.2">
      <c r="A606" s="45" t="s">
        <v>251</v>
      </c>
      <c r="B606" s="46" t="s">
        <v>690</v>
      </c>
      <c r="C606" s="45" t="s">
        <v>25</v>
      </c>
      <c r="D606" s="45" t="s">
        <v>689</v>
      </c>
      <c r="E606" s="338" t="s">
        <v>309</v>
      </c>
      <c r="F606" s="338"/>
      <c r="G606" s="44" t="s">
        <v>77</v>
      </c>
      <c r="H606" s="43">
        <v>4</v>
      </c>
      <c r="I606" s="42">
        <v>22.1</v>
      </c>
      <c r="J606" s="42">
        <v>88.4</v>
      </c>
    </row>
    <row r="607" spans="1:10" ht="51.95" customHeight="1" x14ac:dyDescent="0.2">
      <c r="A607" s="45" t="s">
        <v>251</v>
      </c>
      <c r="B607" s="46" t="s">
        <v>812</v>
      </c>
      <c r="C607" s="45" t="s">
        <v>25</v>
      </c>
      <c r="D607" s="45" t="s">
        <v>811</v>
      </c>
      <c r="E607" s="338" t="s">
        <v>270</v>
      </c>
      <c r="F607" s="338"/>
      <c r="G607" s="44" t="s">
        <v>137</v>
      </c>
      <c r="H607" s="43">
        <v>5.1839999999999997E-2</v>
      </c>
      <c r="I607" s="42">
        <v>935.15</v>
      </c>
      <c r="J607" s="42">
        <v>48.47</v>
      </c>
    </row>
    <row r="608" spans="1:10" ht="51.95" customHeight="1" x14ac:dyDescent="0.2">
      <c r="A608" s="45" t="s">
        <v>251</v>
      </c>
      <c r="B608" s="46" t="s">
        <v>616</v>
      </c>
      <c r="C608" s="45" t="s">
        <v>25</v>
      </c>
      <c r="D608" s="45" t="s">
        <v>615</v>
      </c>
      <c r="E608" s="338" t="s">
        <v>309</v>
      </c>
      <c r="F608" s="338"/>
      <c r="G608" s="44" t="s">
        <v>77</v>
      </c>
      <c r="H608" s="43">
        <v>2</v>
      </c>
      <c r="I608" s="42">
        <v>57.02</v>
      </c>
      <c r="J608" s="42">
        <v>114.04</v>
      </c>
    </row>
    <row r="609" spans="1:10" ht="26.1" customHeight="1" x14ac:dyDescent="0.2">
      <c r="A609" s="45" t="s">
        <v>251</v>
      </c>
      <c r="B609" s="46" t="s">
        <v>306</v>
      </c>
      <c r="C609" s="45" t="s">
        <v>25</v>
      </c>
      <c r="D609" s="45" t="s">
        <v>305</v>
      </c>
      <c r="E609" s="338" t="s">
        <v>270</v>
      </c>
      <c r="F609" s="338"/>
      <c r="G609" s="44" t="s">
        <v>27</v>
      </c>
      <c r="H609" s="43">
        <v>8</v>
      </c>
      <c r="I609" s="42">
        <v>25.07</v>
      </c>
      <c r="J609" s="42">
        <v>200.56</v>
      </c>
    </row>
    <row r="610" spans="1:10" ht="39" customHeight="1" x14ac:dyDescent="0.2">
      <c r="A610" s="45" t="s">
        <v>251</v>
      </c>
      <c r="B610" s="46" t="s">
        <v>121</v>
      </c>
      <c r="C610" s="45" t="s">
        <v>25</v>
      </c>
      <c r="D610" s="45" t="s">
        <v>122</v>
      </c>
      <c r="E610" s="338" t="s">
        <v>309</v>
      </c>
      <c r="F610" s="338"/>
      <c r="G610" s="44" t="s">
        <v>77</v>
      </c>
      <c r="H610" s="43">
        <v>1</v>
      </c>
      <c r="I610" s="42">
        <v>141.01</v>
      </c>
      <c r="J610" s="42">
        <v>141.01</v>
      </c>
    </row>
    <row r="611" spans="1:10" ht="51.95" customHeight="1" x14ac:dyDescent="0.2">
      <c r="A611" s="45" t="s">
        <v>251</v>
      </c>
      <c r="B611" s="46" t="s">
        <v>84</v>
      </c>
      <c r="C611" s="45" t="s">
        <v>25</v>
      </c>
      <c r="D611" s="45" t="s">
        <v>85</v>
      </c>
      <c r="E611" s="338" t="s">
        <v>309</v>
      </c>
      <c r="F611" s="338"/>
      <c r="G611" s="44" t="s">
        <v>77</v>
      </c>
      <c r="H611" s="43">
        <v>1</v>
      </c>
      <c r="I611" s="42">
        <v>478.75</v>
      </c>
      <c r="J611" s="42">
        <v>478.75</v>
      </c>
    </row>
    <row r="612" spans="1:10" ht="24" customHeight="1" x14ac:dyDescent="0.2">
      <c r="A612" s="32" t="s">
        <v>236</v>
      </c>
      <c r="B612" s="33" t="s">
        <v>875</v>
      </c>
      <c r="C612" s="32" t="s">
        <v>25</v>
      </c>
      <c r="D612" s="32" t="s">
        <v>874</v>
      </c>
      <c r="E612" s="339" t="s">
        <v>233</v>
      </c>
      <c r="F612" s="339"/>
      <c r="G612" s="31" t="s">
        <v>355</v>
      </c>
      <c r="H612" s="30">
        <v>1.5</v>
      </c>
      <c r="I612" s="29">
        <v>144.28</v>
      </c>
      <c r="J612" s="29">
        <v>216.42</v>
      </c>
    </row>
    <row r="613" spans="1:10" x14ac:dyDescent="0.2">
      <c r="A613" s="28"/>
      <c r="B613" s="28"/>
      <c r="C613" s="28"/>
      <c r="D613" s="28"/>
      <c r="E613" s="28" t="s">
        <v>231</v>
      </c>
      <c r="F613" s="27">
        <v>606.42999999999995</v>
      </c>
      <c r="G613" s="28" t="s">
        <v>230</v>
      </c>
      <c r="H613" s="27">
        <v>0</v>
      </c>
      <c r="I613" s="28" t="s">
        <v>229</v>
      </c>
      <c r="J613" s="27">
        <v>606.42999999999995</v>
      </c>
    </row>
    <row r="614" spans="1:10" x14ac:dyDescent="0.2">
      <c r="A614" s="28"/>
      <c r="B614" s="28"/>
      <c r="C614" s="28"/>
      <c r="D614" s="28"/>
      <c r="E614" s="28" t="s">
        <v>228</v>
      </c>
      <c r="F614" s="27">
        <v>471.86</v>
      </c>
      <c r="G614" s="28"/>
      <c r="H614" s="340" t="s">
        <v>227</v>
      </c>
      <c r="I614" s="340"/>
      <c r="J614" s="27">
        <v>2295.85</v>
      </c>
    </row>
    <row r="615" spans="1:10" ht="50.1" customHeight="1" thickBot="1" x14ac:dyDescent="0.25">
      <c r="A615" s="22"/>
      <c r="B615" s="22"/>
      <c r="C615" s="22"/>
      <c r="D615" s="22"/>
      <c r="E615" s="22"/>
      <c r="F615" s="22"/>
      <c r="G615" s="22" t="s">
        <v>977</v>
      </c>
      <c r="H615" s="52" t="s">
        <v>976</v>
      </c>
      <c r="I615" s="22" t="s">
        <v>975</v>
      </c>
      <c r="J615" s="23">
        <v>13775.1</v>
      </c>
    </row>
    <row r="616" spans="1:10" ht="0.95" customHeight="1" thickTop="1" x14ac:dyDescent="0.2">
      <c r="A616" s="26"/>
      <c r="B616" s="26"/>
      <c r="C616" s="26"/>
      <c r="D616" s="26"/>
      <c r="E616" s="26"/>
      <c r="F616" s="26"/>
      <c r="G616" s="26"/>
      <c r="H616" s="26"/>
      <c r="I616" s="26"/>
      <c r="J616" s="26"/>
    </row>
    <row r="617" spans="1:10" ht="18" customHeight="1" x14ac:dyDescent="0.2">
      <c r="A617" s="41" t="s">
        <v>202</v>
      </c>
      <c r="B617" s="39" t="s">
        <v>10</v>
      </c>
      <c r="C617" s="41" t="s">
        <v>11</v>
      </c>
      <c r="D617" s="41" t="s">
        <v>12</v>
      </c>
      <c r="E617" s="331" t="s">
        <v>241</v>
      </c>
      <c r="F617" s="331"/>
      <c r="G617" s="40" t="s">
        <v>13</v>
      </c>
      <c r="H617" s="39" t="s">
        <v>14</v>
      </c>
      <c r="I617" s="39" t="s">
        <v>15</v>
      </c>
      <c r="J617" s="39" t="s">
        <v>17</v>
      </c>
    </row>
    <row r="618" spans="1:10" ht="51.95" customHeight="1" x14ac:dyDescent="0.2">
      <c r="A618" s="37" t="s">
        <v>240</v>
      </c>
      <c r="B618" s="38" t="s">
        <v>1156</v>
      </c>
      <c r="C618" s="37" t="s">
        <v>35</v>
      </c>
      <c r="D618" s="37" t="s">
        <v>203</v>
      </c>
      <c r="E618" s="342" t="s">
        <v>270</v>
      </c>
      <c r="F618" s="342"/>
      <c r="G618" s="36" t="s">
        <v>44</v>
      </c>
      <c r="H618" s="35">
        <v>1</v>
      </c>
      <c r="I618" s="34">
        <v>5764.23</v>
      </c>
      <c r="J618" s="34">
        <v>5764.23</v>
      </c>
    </row>
    <row r="619" spans="1:10" ht="51.95" customHeight="1" x14ac:dyDescent="0.2">
      <c r="A619" s="45" t="s">
        <v>251</v>
      </c>
      <c r="B619" s="46" t="s">
        <v>620</v>
      </c>
      <c r="C619" s="45" t="s">
        <v>25</v>
      </c>
      <c r="D619" s="45" t="s">
        <v>619</v>
      </c>
      <c r="E619" s="338" t="s">
        <v>309</v>
      </c>
      <c r="F619" s="338"/>
      <c r="G619" s="44" t="s">
        <v>77</v>
      </c>
      <c r="H619" s="43">
        <v>1</v>
      </c>
      <c r="I619" s="42">
        <v>27.18</v>
      </c>
      <c r="J619" s="42">
        <v>27.18</v>
      </c>
    </row>
    <row r="620" spans="1:10" ht="26.1" customHeight="1" x14ac:dyDescent="0.2">
      <c r="A620" s="45" t="s">
        <v>251</v>
      </c>
      <c r="B620" s="46" t="s">
        <v>306</v>
      </c>
      <c r="C620" s="45" t="s">
        <v>25</v>
      </c>
      <c r="D620" s="45" t="s">
        <v>305</v>
      </c>
      <c r="E620" s="338" t="s">
        <v>270</v>
      </c>
      <c r="F620" s="338"/>
      <c r="G620" s="44" t="s">
        <v>27</v>
      </c>
      <c r="H620" s="43">
        <v>8</v>
      </c>
      <c r="I620" s="42">
        <v>25.07</v>
      </c>
      <c r="J620" s="42">
        <v>200.56</v>
      </c>
    </row>
    <row r="621" spans="1:10" ht="39" customHeight="1" x14ac:dyDescent="0.2">
      <c r="A621" s="45" t="s">
        <v>251</v>
      </c>
      <c r="B621" s="46" t="s">
        <v>121</v>
      </c>
      <c r="C621" s="45" t="s">
        <v>25</v>
      </c>
      <c r="D621" s="45" t="s">
        <v>122</v>
      </c>
      <c r="E621" s="338" t="s">
        <v>309</v>
      </c>
      <c r="F621" s="338"/>
      <c r="G621" s="44" t="s">
        <v>77</v>
      </c>
      <c r="H621" s="43">
        <v>1</v>
      </c>
      <c r="I621" s="42">
        <v>141.01</v>
      </c>
      <c r="J621" s="42">
        <v>141.01</v>
      </c>
    </row>
    <row r="622" spans="1:10" ht="26.1" customHeight="1" x14ac:dyDescent="0.2">
      <c r="A622" s="45" t="s">
        <v>251</v>
      </c>
      <c r="B622" s="46" t="s">
        <v>126</v>
      </c>
      <c r="C622" s="45" t="s">
        <v>25</v>
      </c>
      <c r="D622" s="45" t="s">
        <v>127</v>
      </c>
      <c r="E622" s="338" t="s">
        <v>309</v>
      </c>
      <c r="F622" s="338"/>
      <c r="G622" s="44" t="s">
        <v>66</v>
      </c>
      <c r="H622" s="43">
        <v>6</v>
      </c>
      <c r="I622" s="42">
        <v>64.650000000000006</v>
      </c>
      <c r="J622" s="42">
        <v>387.9</v>
      </c>
    </row>
    <row r="623" spans="1:10" ht="39" customHeight="1" x14ac:dyDescent="0.2">
      <c r="A623" s="45" t="s">
        <v>251</v>
      </c>
      <c r="B623" s="46" t="s">
        <v>604</v>
      </c>
      <c r="C623" s="45" t="s">
        <v>25</v>
      </c>
      <c r="D623" s="45" t="s">
        <v>603</v>
      </c>
      <c r="E623" s="338" t="s">
        <v>309</v>
      </c>
      <c r="F623" s="338"/>
      <c r="G623" s="44" t="s">
        <v>66</v>
      </c>
      <c r="H623" s="43">
        <v>6.05</v>
      </c>
      <c r="I623" s="42">
        <v>22.93</v>
      </c>
      <c r="J623" s="42">
        <v>138.72</v>
      </c>
    </row>
    <row r="624" spans="1:10" ht="51.95" customHeight="1" x14ac:dyDescent="0.2">
      <c r="A624" s="45" t="s">
        <v>251</v>
      </c>
      <c r="B624" s="46" t="s">
        <v>690</v>
      </c>
      <c r="C624" s="45" t="s">
        <v>25</v>
      </c>
      <c r="D624" s="45" t="s">
        <v>689</v>
      </c>
      <c r="E624" s="338" t="s">
        <v>309</v>
      </c>
      <c r="F624" s="338"/>
      <c r="G624" s="44" t="s">
        <v>77</v>
      </c>
      <c r="H624" s="43">
        <v>3</v>
      </c>
      <c r="I624" s="42">
        <v>22.1</v>
      </c>
      <c r="J624" s="42">
        <v>66.3</v>
      </c>
    </row>
    <row r="625" spans="1:10" ht="39" customHeight="1" x14ac:dyDescent="0.2">
      <c r="A625" s="45" t="s">
        <v>251</v>
      </c>
      <c r="B625" s="46" t="s">
        <v>455</v>
      </c>
      <c r="C625" s="45" t="s">
        <v>25</v>
      </c>
      <c r="D625" s="45" t="s">
        <v>454</v>
      </c>
      <c r="E625" s="338" t="s">
        <v>309</v>
      </c>
      <c r="F625" s="338"/>
      <c r="G625" s="44" t="s">
        <v>77</v>
      </c>
      <c r="H625" s="43">
        <v>1</v>
      </c>
      <c r="I625" s="42">
        <v>17.55</v>
      </c>
      <c r="J625" s="42">
        <v>17.55</v>
      </c>
    </row>
    <row r="626" spans="1:10" ht="51.95" customHeight="1" x14ac:dyDescent="0.2">
      <c r="A626" s="45" t="s">
        <v>251</v>
      </c>
      <c r="B626" s="46" t="s">
        <v>812</v>
      </c>
      <c r="C626" s="45" t="s">
        <v>25</v>
      </c>
      <c r="D626" s="45" t="s">
        <v>811</v>
      </c>
      <c r="E626" s="338" t="s">
        <v>270</v>
      </c>
      <c r="F626" s="338"/>
      <c r="G626" s="44" t="s">
        <v>137</v>
      </c>
      <c r="H626" s="43">
        <v>0.16600000000000001</v>
      </c>
      <c r="I626" s="42">
        <v>935.15</v>
      </c>
      <c r="J626" s="42">
        <v>155.22999999999999</v>
      </c>
    </row>
    <row r="627" spans="1:10" ht="26.1" customHeight="1" x14ac:dyDescent="0.2">
      <c r="A627" s="45" t="s">
        <v>251</v>
      </c>
      <c r="B627" s="46" t="s">
        <v>511</v>
      </c>
      <c r="C627" s="45" t="s">
        <v>25</v>
      </c>
      <c r="D627" s="45" t="s">
        <v>510</v>
      </c>
      <c r="E627" s="338" t="s">
        <v>309</v>
      </c>
      <c r="F627" s="338"/>
      <c r="G627" s="44" t="s">
        <v>77</v>
      </c>
      <c r="H627" s="43">
        <v>2</v>
      </c>
      <c r="I627" s="42">
        <v>128.56</v>
      </c>
      <c r="J627" s="42">
        <v>257.12</v>
      </c>
    </row>
    <row r="628" spans="1:10" ht="51.95" customHeight="1" x14ac:dyDescent="0.2">
      <c r="A628" s="45" t="s">
        <v>251</v>
      </c>
      <c r="B628" s="46" t="s">
        <v>112</v>
      </c>
      <c r="C628" s="45" t="s">
        <v>25</v>
      </c>
      <c r="D628" s="45" t="s">
        <v>113</v>
      </c>
      <c r="E628" s="338" t="s">
        <v>309</v>
      </c>
      <c r="F628" s="338"/>
      <c r="G628" s="44" t="s">
        <v>66</v>
      </c>
      <c r="H628" s="43">
        <v>36</v>
      </c>
      <c r="I628" s="42">
        <v>62.65</v>
      </c>
      <c r="J628" s="42">
        <v>2255.4</v>
      </c>
    </row>
    <row r="629" spans="1:10" ht="51.95" customHeight="1" x14ac:dyDescent="0.2">
      <c r="A629" s="45" t="s">
        <v>251</v>
      </c>
      <c r="B629" s="46" t="s">
        <v>109</v>
      </c>
      <c r="C629" s="45" t="s">
        <v>25</v>
      </c>
      <c r="D629" s="45" t="s">
        <v>110</v>
      </c>
      <c r="E629" s="338" t="s">
        <v>309</v>
      </c>
      <c r="F629" s="338"/>
      <c r="G629" s="44" t="s">
        <v>66</v>
      </c>
      <c r="H629" s="43">
        <v>12</v>
      </c>
      <c r="I629" s="42">
        <v>31.26</v>
      </c>
      <c r="J629" s="42">
        <v>375.12</v>
      </c>
    </row>
    <row r="630" spans="1:10" ht="51.95" customHeight="1" x14ac:dyDescent="0.2">
      <c r="A630" s="45" t="s">
        <v>251</v>
      </c>
      <c r="B630" s="46" t="s">
        <v>624</v>
      </c>
      <c r="C630" s="45" t="s">
        <v>25</v>
      </c>
      <c r="D630" s="45" t="s">
        <v>623</v>
      </c>
      <c r="E630" s="338" t="s">
        <v>309</v>
      </c>
      <c r="F630" s="338"/>
      <c r="G630" s="44" t="s">
        <v>77</v>
      </c>
      <c r="H630" s="43">
        <v>1</v>
      </c>
      <c r="I630" s="42">
        <v>29.55</v>
      </c>
      <c r="J630" s="42">
        <v>29.55</v>
      </c>
    </row>
    <row r="631" spans="1:10" ht="24" customHeight="1" x14ac:dyDescent="0.2">
      <c r="A631" s="45" t="s">
        <v>251</v>
      </c>
      <c r="B631" s="46" t="s">
        <v>308</v>
      </c>
      <c r="C631" s="45" t="s">
        <v>25</v>
      </c>
      <c r="D631" s="45" t="s">
        <v>307</v>
      </c>
      <c r="E631" s="338" t="s">
        <v>270</v>
      </c>
      <c r="F631" s="338"/>
      <c r="G631" s="44" t="s">
        <v>27</v>
      </c>
      <c r="H631" s="43">
        <v>8</v>
      </c>
      <c r="I631" s="42">
        <v>35.18</v>
      </c>
      <c r="J631" s="42">
        <v>281.44</v>
      </c>
    </row>
    <row r="632" spans="1:10" ht="26.1" customHeight="1" x14ac:dyDescent="0.2">
      <c r="A632" s="32" t="s">
        <v>236</v>
      </c>
      <c r="B632" s="33" t="s">
        <v>873</v>
      </c>
      <c r="C632" s="32" t="s">
        <v>25</v>
      </c>
      <c r="D632" s="32" t="s">
        <v>872</v>
      </c>
      <c r="E632" s="339" t="s">
        <v>233</v>
      </c>
      <c r="F632" s="339"/>
      <c r="G632" s="31" t="s">
        <v>77</v>
      </c>
      <c r="H632" s="30">
        <v>1</v>
      </c>
      <c r="I632" s="29">
        <v>5.32</v>
      </c>
      <c r="J632" s="29">
        <v>5.32</v>
      </c>
    </row>
    <row r="633" spans="1:10" ht="39" customHeight="1" x14ac:dyDescent="0.2">
      <c r="A633" s="32" t="s">
        <v>236</v>
      </c>
      <c r="B633" s="33" t="s">
        <v>871</v>
      </c>
      <c r="C633" s="32" t="s">
        <v>25</v>
      </c>
      <c r="D633" s="32" t="s">
        <v>870</v>
      </c>
      <c r="E633" s="339" t="s">
        <v>233</v>
      </c>
      <c r="F633" s="339"/>
      <c r="G633" s="31" t="s">
        <v>77</v>
      </c>
      <c r="H633" s="30">
        <v>1</v>
      </c>
      <c r="I633" s="29">
        <v>18.239999999999998</v>
      </c>
      <c r="J633" s="29">
        <v>18.239999999999998</v>
      </c>
    </row>
    <row r="634" spans="1:10" ht="39" customHeight="1" x14ac:dyDescent="0.2">
      <c r="A634" s="32" t="s">
        <v>236</v>
      </c>
      <c r="B634" s="33" t="s">
        <v>869</v>
      </c>
      <c r="C634" s="32" t="s">
        <v>25</v>
      </c>
      <c r="D634" s="32" t="s">
        <v>868</v>
      </c>
      <c r="E634" s="339" t="s">
        <v>233</v>
      </c>
      <c r="F634" s="339"/>
      <c r="G634" s="31" t="s">
        <v>77</v>
      </c>
      <c r="H634" s="30">
        <v>2</v>
      </c>
      <c r="I634" s="29">
        <v>1.42</v>
      </c>
      <c r="J634" s="29">
        <v>2.84</v>
      </c>
    </row>
    <row r="635" spans="1:10" ht="26.1" customHeight="1" x14ac:dyDescent="0.2">
      <c r="A635" s="32" t="s">
        <v>236</v>
      </c>
      <c r="B635" s="33" t="s">
        <v>1157</v>
      </c>
      <c r="C635" s="32" t="s">
        <v>35</v>
      </c>
      <c r="D635" s="32" t="s">
        <v>867</v>
      </c>
      <c r="E635" s="339" t="s">
        <v>242</v>
      </c>
      <c r="F635" s="339"/>
      <c r="G635" s="31" t="s">
        <v>66</v>
      </c>
      <c r="H635" s="30">
        <v>30</v>
      </c>
      <c r="I635" s="29">
        <v>36.630000000000003</v>
      </c>
      <c r="J635" s="29">
        <v>1098.9000000000001</v>
      </c>
    </row>
    <row r="636" spans="1:10" ht="39" customHeight="1" x14ac:dyDescent="0.2">
      <c r="A636" s="32" t="s">
        <v>236</v>
      </c>
      <c r="B636" s="33" t="s">
        <v>866</v>
      </c>
      <c r="C636" s="32" t="s">
        <v>25</v>
      </c>
      <c r="D636" s="32" t="s">
        <v>865</v>
      </c>
      <c r="E636" s="339" t="s">
        <v>233</v>
      </c>
      <c r="F636" s="339"/>
      <c r="G636" s="31" t="s">
        <v>77</v>
      </c>
      <c r="H636" s="30">
        <v>1</v>
      </c>
      <c r="I636" s="29">
        <v>227.95</v>
      </c>
      <c r="J636" s="29">
        <v>227.95</v>
      </c>
    </row>
    <row r="637" spans="1:10" ht="39" customHeight="1" x14ac:dyDescent="0.2">
      <c r="A637" s="32" t="s">
        <v>236</v>
      </c>
      <c r="B637" s="33" t="s">
        <v>864</v>
      </c>
      <c r="C637" s="32" t="s">
        <v>25</v>
      </c>
      <c r="D637" s="32" t="s">
        <v>863</v>
      </c>
      <c r="E637" s="339" t="s">
        <v>233</v>
      </c>
      <c r="F637" s="339"/>
      <c r="G637" s="31" t="s">
        <v>77</v>
      </c>
      <c r="H637" s="30">
        <v>1</v>
      </c>
      <c r="I637" s="29">
        <v>38.31</v>
      </c>
      <c r="J637" s="29">
        <v>38.31</v>
      </c>
    </row>
    <row r="638" spans="1:10" ht="39" customHeight="1" x14ac:dyDescent="0.2">
      <c r="A638" s="32" t="s">
        <v>236</v>
      </c>
      <c r="B638" s="33" t="s">
        <v>862</v>
      </c>
      <c r="C638" s="32" t="s">
        <v>25</v>
      </c>
      <c r="D638" s="32" t="s">
        <v>861</v>
      </c>
      <c r="E638" s="339" t="s">
        <v>233</v>
      </c>
      <c r="F638" s="339"/>
      <c r="G638" s="31" t="s">
        <v>77</v>
      </c>
      <c r="H638" s="30">
        <v>3</v>
      </c>
      <c r="I638" s="29">
        <v>11.24</v>
      </c>
      <c r="J638" s="29">
        <v>33.72</v>
      </c>
    </row>
    <row r="639" spans="1:10" ht="24" customHeight="1" x14ac:dyDescent="0.2">
      <c r="A639" s="32" t="s">
        <v>236</v>
      </c>
      <c r="B639" s="33" t="s">
        <v>860</v>
      </c>
      <c r="C639" s="32" t="s">
        <v>25</v>
      </c>
      <c r="D639" s="32" t="s">
        <v>859</v>
      </c>
      <c r="E639" s="339" t="s">
        <v>233</v>
      </c>
      <c r="F639" s="339"/>
      <c r="G639" s="31" t="s">
        <v>66</v>
      </c>
      <c r="H639" s="30">
        <v>0.3</v>
      </c>
      <c r="I639" s="29">
        <v>5.09</v>
      </c>
      <c r="J639" s="29">
        <v>1.52</v>
      </c>
    </row>
    <row r="640" spans="1:10" ht="24" customHeight="1" x14ac:dyDescent="0.2">
      <c r="A640" s="32" t="s">
        <v>236</v>
      </c>
      <c r="B640" s="33" t="s">
        <v>858</v>
      </c>
      <c r="C640" s="32" t="s">
        <v>25</v>
      </c>
      <c r="D640" s="32" t="s">
        <v>857</v>
      </c>
      <c r="E640" s="339" t="s">
        <v>233</v>
      </c>
      <c r="F640" s="339"/>
      <c r="G640" s="31" t="s">
        <v>77</v>
      </c>
      <c r="H640" s="30">
        <v>2</v>
      </c>
      <c r="I640" s="29">
        <v>0.33</v>
      </c>
      <c r="J640" s="29">
        <v>0.66</v>
      </c>
    </row>
    <row r="641" spans="1:10" ht="26.1" customHeight="1" x14ac:dyDescent="0.2">
      <c r="A641" s="32" t="s">
        <v>236</v>
      </c>
      <c r="B641" s="33" t="s">
        <v>856</v>
      </c>
      <c r="C641" s="32" t="s">
        <v>25</v>
      </c>
      <c r="D641" s="32" t="s">
        <v>855</v>
      </c>
      <c r="E641" s="339" t="s">
        <v>233</v>
      </c>
      <c r="F641" s="339"/>
      <c r="G641" s="31" t="s">
        <v>77</v>
      </c>
      <c r="H641" s="30">
        <v>0.06</v>
      </c>
      <c r="I641" s="29">
        <v>61.66</v>
      </c>
      <c r="J641" s="29">
        <v>3.69</v>
      </c>
    </row>
    <row r="642" spans="1:10" x14ac:dyDescent="0.2">
      <c r="A642" s="28"/>
      <c r="B642" s="28"/>
      <c r="C642" s="28"/>
      <c r="D642" s="28"/>
      <c r="E642" s="28" t="s">
        <v>231</v>
      </c>
      <c r="F642" s="27">
        <v>753.95</v>
      </c>
      <c r="G642" s="28" t="s">
        <v>230</v>
      </c>
      <c r="H642" s="27">
        <v>0</v>
      </c>
      <c r="I642" s="28" t="s">
        <v>229</v>
      </c>
      <c r="J642" s="27">
        <v>753.95</v>
      </c>
    </row>
    <row r="643" spans="1:10" x14ac:dyDescent="0.2">
      <c r="A643" s="28"/>
      <c r="B643" s="28"/>
      <c r="C643" s="28"/>
      <c r="D643" s="28"/>
      <c r="E643" s="28" t="s">
        <v>228</v>
      </c>
      <c r="F643" s="27">
        <v>1491.2</v>
      </c>
      <c r="G643" s="28"/>
      <c r="H643" s="340" t="s">
        <v>227</v>
      </c>
      <c r="I643" s="340"/>
      <c r="J643" s="27">
        <v>7255.43</v>
      </c>
    </row>
    <row r="644" spans="1:10" ht="50.1" customHeight="1" thickBot="1" x14ac:dyDescent="0.25">
      <c r="A644" s="22"/>
      <c r="B644" s="22"/>
      <c r="C644" s="22"/>
      <c r="D644" s="22"/>
      <c r="E644" s="22"/>
      <c r="F644" s="22"/>
      <c r="G644" s="22" t="s">
        <v>977</v>
      </c>
      <c r="H644" s="52" t="s">
        <v>976</v>
      </c>
      <c r="I644" s="22" t="s">
        <v>975</v>
      </c>
      <c r="J644" s="23">
        <v>43532.58</v>
      </c>
    </row>
    <row r="645" spans="1:10" ht="0.95" customHeight="1" thickTop="1" x14ac:dyDescent="0.2">
      <c r="A645" s="26"/>
      <c r="B645" s="26"/>
      <c r="C645" s="26"/>
      <c r="D645" s="26"/>
      <c r="E645" s="26"/>
      <c r="F645" s="26"/>
      <c r="G645" s="26"/>
      <c r="H645" s="26"/>
      <c r="I645" s="26"/>
      <c r="J645" s="26"/>
    </row>
    <row r="646" spans="1:10" ht="18" customHeight="1" x14ac:dyDescent="0.2">
      <c r="A646" s="41" t="s">
        <v>204</v>
      </c>
      <c r="B646" s="39" t="s">
        <v>10</v>
      </c>
      <c r="C646" s="41" t="s">
        <v>11</v>
      </c>
      <c r="D646" s="41" t="s">
        <v>12</v>
      </c>
      <c r="E646" s="331" t="s">
        <v>241</v>
      </c>
      <c r="F646" s="331"/>
      <c r="G646" s="40" t="s">
        <v>13</v>
      </c>
      <c r="H646" s="39" t="s">
        <v>14</v>
      </c>
      <c r="I646" s="39" t="s">
        <v>15</v>
      </c>
      <c r="J646" s="39" t="s">
        <v>17</v>
      </c>
    </row>
    <row r="647" spans="1:10" ht="39" customHeight="1" x14ac:dyDescent="0.2">
      <c r="A647" s="37" t="s">
        <v>240</v>
      </c>
      <c r="B647" s="38" t="s">
        <v>205</v>
      </c>
      <c r="C647" s="37" t="s">
        <v>25</v>
      </c>
      <c r="D647" s="37" t="s">
        <v>206</v>
      </c>
      <c r="E647" s="342" t="s">
        <v>854</v>
      </c>
      <c r="F647" s="342"/>
      <c r="G647" s="36" t="s">
        <v>207</v>
      </c>
      <c r="H647" s="35">
        <v>1</v>
      </c>
      <c r="I647" s="34">
        <v>3.95</v>
      </c>
      <c r="J647" s="34">
        <v>3.95</v>
      </c>
    </row>
    <row r="648" spans="1:10" ht="24" customHeight="1" x14ac:dyDescent="0.2">
      <c r="A648" s="45" t="s">
        <v>251</v>
      </c>
      <c r="B648" s="46" t="s">
        <v>297</v>
      </c>
      <c r="C648" s="45" t="s">
        <v>25</v>
      </c>
      <c r="D648" s="45" t="s">
        <v>296</v>
      </c>
      <c r="E648" s="338" t="s">
        <v>270</v>
      </c>
      <c r="F648" s="338"/>
      <c r="G648" s="44" t="s">
        <v>27</v>
      </c>
      <c r="H648" s="43">
        <v>0.1153</v>
      </c>
      <c r="I648" s="42">
        <v>23.13</v>
      </c>
      <c r="J648" s="42">
        <v>2.66</v>
      </c>
    </row>
    <row r="649" spans="1:10" ht="24" customHeight="1" x14ac:dyDescent="0.2">
      <c r="A649" s="45" t="s">
        <v>251</v>
      </c>
      <c r="B649" s="46" t="s">
        <v>289</v>
      </c>
      <c r="C649" s="45" t="s">
        <v>25</v>
      </c>
      <c r="D649" s="45" t="s">
        <v>288</v>
      </c>
      <c r="E649" s="338" t="s">
        <v>270</v>
      </c>
      <c r="F649" s="338"/>
      <c r="G649" s="44" t="s">
        <v>27</v>
      </c>
      <c r="H649" s="43">
        <v>4.0800000000000003E-2</v>
      </c>
      <c r="I649" s="42">
        <v>31.7</v>
      </c>
      <c r="J649" s="42">
        <v>1.29</v>
      </c>
    </row>
    <row r="650" spans="1:10" x14ac:dyDescent="0.2">
      <c r="A650" s="28"/>
      <c r="B650" s="28"/>
      <c r="C650" s="28"/>
      <c r="D650" s="28"/>
      <c r="E650" s="28" t="s">
        <v>231</v>
      </c>
      <c r="F650" s="27">
        <v>2.74</v>
      </c>
      <c r="G650" s="28" t="s">
        <v>230</v>
      </c>
      <c r="H650" s="27">
        <v>0</v>
      </c>
      <c r="I650" s="28" t="s">
        <v>229</v>
      </c>
      <c r="J650" s="27">
        <v>2.74</v>
      </c>
    </row>
    <row r="651" spans="1:10" x14ac:dyDescent="0.2">
      <c r="A651" s="28"/>
      <c r="B651" s="28"/>
      <c r="C651" s="28"/>
      <c r="D651" s="28"/>
      <c r="E651" s="28" t="s">
        <v>228</v>
      </c>
      <c r="F651" s="27">
        <v>1.02</v>
      </c>
      <c r="G651" s="28"/>
      <c r="H651" s="340" t="s">
        <v>227</v>
      </c>
      <c r="I651" s="340"/>
      <c r="J651" s="27">
        <v>4.97</v>
      </c>
    </row>
    <row r="652" spans="1:10" ht="50.1" customHeight="1" thickBot="1" x14ac:dyDescent="0.25">
      <c r="A652" s="22"/>
      <c r="B652" s="22"/>
      <c r="C652" s="22"/>
      <c r="D652" s="22"/>
      <c r="E652" s="22"/>
      <c r="F652" s="22"/>
      <c r="G652" s="22" t="s">
        <v>977</v>
      </c>
      <c r="H652" s="52" t="s">
        <v>981</v>
      </c>
      <c r="I652" s="22" t="s">
        <v>975</v>
      </c>
      <c r="J652" s="23">
        <v>4186.72</v>
      </c>
    </row>
    <row r="653" spans="1:10" ht="0.95" customHeight="1" thickTop="1" x14ac:dyDescent="0.2">
      <c r="A653" s="26"/>
      <c r="B653" s="26"/>
      <c r="C653" s="26"/>
      <c r="D653" s="26"/>
      <c r="E653" s="26"/>
      <c r="F653" s="26"/>
      <c r="G653" s="26"/>
      <c r="H653" s="26"/>
      <c r="I653" s="26"/>
      <c r="J653" s="26"/>
    </row>
    <row r="654" spans="1:10" ht="18" customHeight="1" x14ac:dyDescent="0.2">
      <c r="A654" s="41" t="s">
        <v>208</v>
      </c>
      <c r="B654" s="39" t="s">
        <v>10</v>
      </c>
      <c r="C654" s="41" t="s">
        <v>11</v>
      </c>
      <c r="D654" s="41" t="s">
        <v>12</v>
      </c>
      <c r="E654" s="331" t="s">
        <v>241</v>
      </c>
      <c r="F654" s="331"/>
      <c r="G654" s="40" t="s">
        <v>13</v>
      </c>
      <c r="H654" s="39" t="s">
        <v>14</v>
      </c>
      <c r="I654" s="39" t="s">
        <v>15</v>
      </c>
      <c r="J654" s="39" t="s">
        <v>17</v>
      </c>
    </row>
    <row r="655" spans="1:10" ht="39" customHeight="1" x14ac:dyDescent="0.2">
      <c r="A655" s="37" t="s">
        <v>240</v>
      </c>
      <c r="B655" s="38" t="s">
        <v>209</v>
      </c>
      <c r="C655" s="37" t="s">
        <v>25</v>
      </c>
      <c r="D655" s="37" t="s">
        <v>210</v>
      </c>
      <c r="E655" s="342" t="s">
        <v>850</v>
      </c>
      <c r="F655" s="342"/>
      <c r="G655" s="36" t="s">
        <v>207</v>
      </c>
      <c r="H655" s="35">
        <v>1</v>
      </c>
      <c r="I655" s="34">
        <v>60.47</v>
      </c>
      <c r="J655" s="34">
        <v>60.47</v>
      </c>
    </row>
    <row r="656" spans="1:10" ht="39" customHeight="1" x14ac:dyDescent="0.2">
      <c r="A656" s="45" t="s">
        <v>251</v>
      </c>
      <c r="B656" s="46" t="s">
        <v>525</v>
      </c>
      <c r="C656" s="45" t="s">
        <v>25</v>
      </c>
      <c r="D656" s="45" t="s">
        <v>524</v>
      </c>
      <c r="E656" s="338" t="s">
        <v>237</v>
      </c>
      <c r="F656" s="338"/>
      <c r="G656" s="44" t="s">
        <v>255</v>
      </c>
      <c r="H656" s="43">
        <v>5.16E-2</v>
      </c>
      <c r="I656" s="42">
        <v>28.12</v>
      </c>
      <c r="J656" s="42">
        <v>1.45</v>
      </c>
    </row>
    <row r="657" spans="1:10" ht="39" customHeight="1" x14ac:dyDescent="0.2">
      <c r="A657" s="45" t="s">
        <v>251</v>
      </c>
      <c r="B657" s="46" t="s">
        <v>523</v>
      </c>
      <c r="C657" s="45" t="s">
        <v>25</v>
      </c>
      <c r="D657" s="45" t="s">
        <v>522</v>
      </c>
      <c r="E657" s="338" t="s">
        <v>237</v>
      </c>
      <c r="F657" s="338"/>
      <c r="G657" s="44" t="s">
        <v>252</v>
      </c>
      <c r="H657" s="43">
        <v>3.7199999999999997E-2</v>
      </c>
      <c r="I657" s="42">
        <v>29.27</v>
      </c>
      <c r="J657" s="42">
        <v>1.08</v>
      </c>
    </row>
    <row r="658" spans="1:10" ht="24" customHeight="1" x14ac:dyDescent="0.2">
      <c r="A658" s="45" t="s">
        <v>251</v>
      </c>
      <c r="B658" s="46" t="s">
        <v>289</v>
      </c>
      <c r="C658" s="45" t="s">
        <v>25</v>
      </c>
      <c r="D658" s="45" t="s">
        <v>288</v>
      </c>
      <c r="E658" s="338" t="s">
        <v>270</v>
      </c>
      <c r="F658" s="338"/>
      <c r="G658" s="44" t="s">
        <v>27</v>
      </c>
      <c r="H658" s="43">
        <v>0.13300000000000001</v>
      </c>
      <c r="I658" s="42">
        <v>31.7</v>
      </c>
      <c r="J658" s="42">
        <v>4.21</v>
      </c>
    </row>
    <row r="659" spans="1:10" ht="24" customHeight="1" x14ac:dyDescent="0.2">
      <c r="A659" s="45" t="s">
        <v>251</v>
      </c>
      <c r="B659" s="46" t="s">
        <v>297</v>
      </c>
      <c r="C659" s="45" t="s">
        <v>25</v>
      </c>
      <c r="D659" s="45" t="s">
        <v>296</v>
      </c>
      <c r="E659" s="338" t="s">
        <v>270</v>
      </c>
      <c r="F659" s="338"/>
      <c r="G659" s="44" t="s">
        <v>27</v>
      </c>
      <c r="H659" s="43">
        <v>0.39900000000000002</v>
      </c>
      <c r="I659" s="42">
        <v>23.13</v>
      </c>
      <c r="J659" s="42">
        <v>9.2200000000000006</v>
      </c>
    </row>
    <row r="660" spans="1:10" ht="51.95" customHeight="1" x14ac:dyDescent="0.2">
      <c r="A660" s="32" t="s">
        <v>236</v>
      </c>
      <c r="B660" s="33" t="s">
        <v>853</v>
      </c>
      <c r="C660" s="32" t="s">
        <v>25</v>
      </c>
      <c r="D660" s="32" t="s">
        <v>852</v>
      </c>
      <c r="E660" s="339" t="s">
        <v>233</v>
      </c>
      <c r="F660" s="339"/>
      <c r="G660" s="31" t="s">
        <v>851</v>
      </c>
      <c r="H660" s="30">
        <v>2.75E-2</v>
      </c>
      <c r="I660" s="29">
        <v>1618.58</v>
      </c>
      <c r="J660" s="29">
        <v>44.51</v>
      </c>
    </row>
    <row r="661" spans="1:10" x14ac:dyDescent="0.2">
      <c r="A661" s="28"/>
      <c r="B661" s="28"/>
      <c r="C661" s="28"/>
      <c r="D661" s="28"/>
      <c r="E661" s="28" t="s">
        <v>231</v>
      </c>
      <c r="F661" s="27">
        <v>11.17</v>
      </c>
      <c r="G661" s="28" t="s">
        <v>230</v>
      </c>
      <c r="H661" s="27">
        <v>0</v>
      </c>
      <c r="I661" s="28" t="s">
        <v>229</v>
      </c>
      <c r="J661" s="27">
        <v>11.17</v>
      </c>
    </row>
    <row r="662" spans="1:10" x14ac:dyDescent="0.2">
      <c r="A662" s="28"/>
      <c r="B662" s="28"/>
      <c r="C662" s="28"/>
      <c r="D662" s="28"/>
      <c r="E662" s="28" t="s">
        <v>228</v>
      </c>
      <c r="F662" s="27">
        <v>15.64</v>
      </c>
      <c r="G662" s="28"/>
      <c r="H662" s="340" t="s">
        <v>227</v>
      </c>
      <c r="I662" s="340"/>
      <c r="J662" s="27">
        <v>76.11</v>
      </c>
    </row>
    <row r="663" spans="1:10" ht="50.1" customHeight="1" thickBot="1" x14ac:dyDescent="0.25">
      <c r="A663" s="22"/>
      <c r="B663" s="22"/>
      <c r="C663" s="22"/>
      <c r="D663" s="22"/>
      <c r="E663" s="22"/>
      <c r="F663" s="22"/>
      <c r="G663" s="22" t="s">
        <v>977</v>
      </c>
      <c r="H663" s="52" t="s">
        <v>980</v>
      </c>
      <c r="I663" s="22" t="s">
        <v>975</v>
      </c>
      <c r="J663" s="23">
        <v>8828.76</v>
      </c>
    </row>
    <row r="664" spans="1:10" ht="0.95" customHeight="1" thickTop="1" x14ac:dyDescent="0.2">
      <c r="A664" s="26"/>
      <c r="B664" s="26"/>
      <c r="C664" s="26"/>
      <c r="D664" s="26"/>
      <c r="E664" s="26"/>
      <c r="F664" s="26"/>
      <c r="G664" s="26"/>
      <c r="H664" s="26"/>
      <c r="I664" s="26"/>
      <c r="J664" s="26"/>
    </row>
    <row r="665" spans="1:10" ht="18" customHeight="1" x14ac:dyDescent="0.2">
      <c r="A665" s="41" t="s">
        <v>211</v>
      </c>
      <c r="B665" s="39" t="s">
        <v>10</v>
      </c>
      <c r="C665" s="41" t="s">
        <v>11</v>
      </c>
      <c r="D665" s="41" t="s">
        <v>12</v>
      </c>
      <c r="E665" s="331" t="s">
        <v>241</v>
      </c>
      <c r="F665" s="331"/>
      <c r="G665" s="40" t="s">
        <v>13</v>
      </c>
      <c r="H665" s="39" t="s">
        <v>14</v>
      </c>
      <c r="I665" s="39" t="s">
        <v>15</v>
      </c>
      <c r="J665" s="39" t="s">
        <v>17</v>
      </c>
    </row>
    <row r="666" spans="1:10" ht="51.95" customHeight="1" x14ac:dyDescent="0.2">
      <c r="A666" s="37" t="s">
        <v>240</v>
      </c>
      <c r="B666" s="38" t="s">
        <v>212</v>
      </c>
      <c r="C666" s="37" t="s">
        <v>25</v>
      </c>
      <c r="D666" s="37" t="s">
        <v>213</v>
      </c>
      <c r="E666" s="342" t="s">
        <v>850</v>
      </c>
      <c r="F666" s="342"/>
      <c r="G666" s="36" t="s">
        <v>207</v>
      </c>
      <c r="H666" s="35">
        <v>1</v>
      </c>
      <c r="I666" s="34">
        <v>74.569999999999993</v>
      </c>
      <c r="J666" s="34">
        <v>74.569999999999993</v>
      </c>
    </row>
    <row r="667" spans="1:10" ht="39" customHeight="1" x14ac:dyDescent="0.2">
      <c r="A667" s="45" t="s">
        <v>251</v>
      </c>
      <c r="B667" s="46" t="s">
        <v>525</v>
      </c>
      <c r="C667" s="45" t="s">
        <v>25</v>
      </c>
      <c r="D667" s="45" t="s">
        <v>524</v>
      </c>
      <c r="E667" s="338" t="s">
        <v>237</v>
      </c>
      <c r="F667" s="338"/>
      <c r="G667" s="44" t="s">
        <v>255</v>
      </c>
      <c r="H667" s="43">
        <v>7.3000000000000001E-3</v>
      </c>
      <c r="I667" s="42">
        <v>28.12</v>
      </c>
      <c r="J667" s="42">
        <v>0.2</v>
      </c>
    </row>
    <row r="668" spans="1:10" ht="24" customHeight="1" x14ac:dyDescent="0.2">
      <c r="A668" s="45" t="s">
        <v>251</v>
      </c>
      <c r="B668" s="46" t="s">
        <v>289</v>
      </c>
      <c r="C668" s="45" t="s">
        <v>25</v>
      </c>
      <c r="D668" s="45" t="s">
        <v>288</v>
      </c>
      <c r="E668" s="338" t="s">
        <v>270</v>
      </c>
      <c r="F668" s="338"/>
      <c r="G668" s="44" t="s">
        <v>27</v>
      </c>
      <c r="H668" s="43">
        <v>0.128</v>
      </c>
      <c r="I668" s="42">
        <v>31.7</v>
      </c>
      <c r="J668" s="42">
        <v>4.05</v>
      </c>
    </row>
    <row r="669" spans="1:10" ht="39" customHeight="1" x14ac:dyDescent="0.2">
      <c r="A669" s="45" t="s">
        <v>251</v>
      </c>
      <c r="B669" s="46" t="s">
        <v>523</v>
      </c>
      <c r="C669" s="45" t="s">
        <v>25</v>
      </c>
      <c r="D669" s="45" t="s">
        <v>522</v>
      </c>
      <c r="E669" s="338" t="s">
        <v>237</v>
      </c>
      <c r="F669" s="338"/>
      <c r="G669" s="44" t="s">
        <v>252</v>
      </c>
      <c r="H669" s="43">
        <v>5.3E-3</v>
      </c>
      <c r="I669" s="42">
        <v>29.27</v>
      </c>
      <c r="J669" s="42">
        <v>0.15</v>
      </c>
    </row>
    <row r="670" spans="1:10" ht="24" customHeight="1" x14ac:dyDescent="0.2">
      <c r="A670" s="45" t="s">
        <v>251</v>
      </c>
      <c r="B670" s="46" t="s">
        <v>297</v>
      </c>
      <c r="C670" s="45" t="s">
        <v>25</v>
      </c>
      <c r="D670" s="45" t="s">
        <v>296</v>
      </c>
      <c r="E670" s="338" t="s">
        <v>270</v>
      </c>
      <c r="F670" s="338"/>
      <c r="G670" s="44" t="s">
        <v>27</v>
      </c>
      <c r="H670" s="43">
        <v>0.16600000000000001</v>
      </c>
      <c r="I670" s="42">
        <v>23.13</v>
      </c>
      <c r="J670" s="42">
        <v>3.83</v>
      </c>
    </row>
    <row r="671" spans="1:10" ht="39" customHeight="1" x14ac:dyDescent="0.2">
      <c r="A671" s="32" t="s">
        <v>236</v>
      </c>
      <c r="B671" s="33" t="s">
        <v>849</v>
      </c>
      <c r="C671" s="32" t="s">
        <v>25</v>
      </c>
      <c r="D671" s="32" t="s">
        <v>848</v>
      </c>
      <c r="E671" s="339" t="s">
        <v>233</v>
      </c>
      <c r="F671" s="339"/>
      <c r="G671" s="31" t="s">
        <v>77</v>
      </c>
      <c r="H671" s="30">
        <v>1.26</v>
      </c>
      <c r="I671" s="29">
        <v>4</v>
      </c>
      <c r="J671" s="29">
        <v>5.04</v>
      </c>
    </row>
    <row r="672" spans="1:10" ht="39" customHeight="1" x14ac:dyDescent="0.2">
      <c r="A672" s="32" t="s">
        <v>236</v>
      </c>
      <c r="B672" s="33" t="s">
        <v>847</v>
      </c>
      <c r="C672" s="32" t="s">
        <v>25</v>
      </c>
      <c r="D672" s="32" t="s">
        <v>846</v>
      </c>
      <c r="E672" s="339" t="s">
        <v>233</v>
      </c>
      <c r="F672" s="339"/>
      <c r="G672" s="31" t="s">
        <v>845</v>
      </c>
      <c r="H672" s="30">
        <v>1.26</v>
      </c>
      <c r="I672" s="29">
        <v>0.26</v>
      </c>
      <c r="J672" s="29">
        <v>0.32</v>
      </c>
    </row>
    <row r="673" spans="1:10" ht="26.1" customHeight="1" x14ac:dyDescent="0.2">
      <c r="A673" s="32" t="s">
        <v>236</v>
      </c>
      <c r="B673" s="33" t="s">
        <v>844</v>
      </c>
      <c r="C673" s="32" t="s">
        <v>25</v>
      </c>
      <c r="D673" s="32" t="s">
        <v>843</v>
      </c>
      <c r="E673" s="339" t="s">
        <v>233</v>
      </c>
      <c r="F673" s="339"/>
      <c r="G673" s="31" t="s">
        <v>37</v>
      </c>
      <c r="H673" s="30">
        <v>1.357</v>
      </c>
      <c r="I673" s="29">
        <v>44.94</v>
      </c>
      <c r="J673" s="29">
        <v>60.98</v>
      </c>
    </row>
    <row r="674" spans="1:10" x14ac:dyDescent="0.2">
      <c r="A674" s="28"/>
      <c r="B674" s="28"/>
      <c r="C674" s="28"/>
      <c r="D674" s="28"/>
      <c r="E674" s="28" t="s">
        <v>231</v>
      </c>
      <c r="F674" s="27">
        <v>5.87</v>
      </c>
      <c r="G674" s="28" t="s">
        <v>230</v>
      </c>
      <c r="H674" s="27">
        <v>0</v>
      </c>
      <c r="I674" s="28" t="s">
        <v>229</v>
      </c>
      <c r="J674" s="27">
        <v>5.87</v>
      </c>
    </row>
    <row r="675" spans="1:10" x14ac:dyDescent="0.2">
      <c r="A675" s="28"/>
      <c r="B675" s="28"/>
      <c r="C675" s="28"/>
      <c r="D675" s="28"/>
      <c r="E675" s="28" t="s">
        <v>228</v>
      </c>
      <c r="F675" s="27">
        <v>19.29</v>
      </c>
      <c r="G675" s="28"/>
      <c r="H675" s="340" t="s">
        <v>227</v>
      </c>
      <c r="I675" s="340"/>
      <c r="J675" s="27">
        <v>93.86</v>
      </c>
    </row>
    <row r="676" spans="1:10" ht="50.1" customHeight="1" thickBot="1" x14ac:dyDescent="0.25">
      <c r="A676" s="22"/>
      <c r="B676" s="22"/>
      <c r="C676" s="22"/>
      <c r="D676" s="22"/>
      <c r="E676" s="22"/>
      <c r="F676" s="22"/>
      <c r="G676" s="22" t="s">
        <v>977</v>
      </c>
      <c r="H676" s="52" t="s">
        <v>979</v>
      </c>
      <c r="I676" s="22" t="s">
        <v>975</v>
      </c>
      <c r="J676" s="23">
        <v>67207.509999999995</v>
      </c>
    </row>
    <row r="677" spans="1:10" ht="0.95" customHeight="1" thickTop="1" x14ac:dyDescent="0.2">
      <c r="A677" s="26"/>
      <c r="B677" s="26"/>
      <c r="C677" s="26"/>
      <c r="D677" s="26"/>
      <c r="E677" s="26"/>
      <c r="F677" s="26"/>
      <c r="G677" s="26"/>
      <c r="H677" s="26"/>
      <c r="I677" s="26"/>
      <c r="J677" s="26"/>
    </row>
    <row r="678" spans="1:10" ht="24" customHeight="1" x14ac:dyDescent="0.2">
      <c r="A678" s="51" t="s">
        <v>214</v>
      </c>
      <c r="B678" s="51"/>
      <c r="C678" s="51"/>
      <c r="D678" s="51" t="s">
        <v>215</v>
      </c>
      <c r="E678" s="51"/>
      <c r="F678" s="341"/>
      <c r="G678" s="341"/>
      <c r="H678" s="50"/>
      <c r="I678" s="51"/>
      <c r="J678" s="49">
        <v>41004.160000000003</v>
      </c>
    </row>
    <row r="679" spans="1:10" ht="18" customHeight="1" x14ac:dyDescent="0.2">
      <c r="A679" s="41" t="s">
        <v>216</v>
      </c>
      <c r="B679" s="39" t="s">
        <v>10</v>
      </c>
      <c r="C679" s="41" t="s">
        <v>11</v>
      </c>
      <c r="D679" s="41" t="s">
        <v>12</v>
      </c>
      <c r="E679" s="331" t="s">
        <v>241</v>
      </c>
      <c r="F679" s="331"/>
      <c r="G679" s="40" t="s">
        <v>13</v>
      </c>
      <c r="H679" s="39" t="s">
        <v>14</v>
      </c>
      <c r="I679" s="39" t="s">
        <v>15</v>
      </c>
      <c r="J679" s="39" t="s">
        <v>17</v>
      </c>
    </row>
    <row r="680" spans="1:10" ht="26.1" customHeight="1" x14ac:dyDescent="0.2">
      <c r="A680" s="37" t="s">
        <v>240</v>
      </c>
      <c r="B680" s="38" t="s">
        <v>1158</v>
      </c>
      <c r="C680" s="37" t="s">
        <v>35</v>
      </c>
      <c r="D680" s="37" t="s">
        <v>217</v>
      </c>
      <c r="E680" s="342" t="s">
        <v>842</v>
      </c>
      <c r="F680" s="342"/>
      <c r="G680" s="36" t="s">
        <v>218</v>
      </c>
      <c r="H680" s="35">
        <v>1</v>
      </c>
      <c r="I680" s="34">
        <v>9.41</v>
      </c>
      <c r="J680" s="34">
        <v>9.41</v>
      </c>
    </row>
    <row r="681" spans="1:10" ht="65.099999999999994" customHeight="1" x14ac:dyDescent="0.2">
      <c r="A681" s="45" t="s">
        <v>251</v>
      </c>
      <c r="B681" s="46" t="s">
        <v>742</v>
      </c>
      <c r="C681" s="45" t="s">
        <v>25</v>
      </c>
      <c r="D681" s="45" t="s">
        <v>741</v>
      </c>
      <c r="E681" s="338" t="s">
        <v>237</v>
      </c>
      <c r="F681" s="338"/>
      <c r="G681" s="44" t="s">
        <v>255</v>
      </c>
      <c r="H681" s="43">
        <v>1.2200000000000001E-2</v>
      </c>
      <c r="I681" s="42">
        <v>65.209999999999994</v>
      </c>
      <c r="J681" s="42">
        <v>0.79</v>
      </c>
    </row>
    <row r="682" spans="1:10" ht="65.099999999999994" customHeight="1" x14ac:dyDescent="0.2">
      <c r="A682" s="45" t="s">
        <v>251</v>
      </c>
      <c r="B682" s="46" t="s">
        <v>740</v>
      </c>
      <c r="C682" s="45" t="s">
        <v>25</v>
      </c>
      <c r="D682" s="45" t="s">
        <v>739</v>
      </c>
      <c r="E682" s="338" t="s">
        <v>237</v>
      </c>
      <c r="F682" s="338"/>
      <c r="G682" s="44" t="s">
        <v>252</v>
      </c>
      <c r="H682" s="43">
        <v>3.6400000000000002E-2</v>
      </c>
      <c r="I682" s="42">
        <v>236.98</v>
      </c>
      <c r="J682" s="42">
        <v>8.6199999999999992</v>
      </c>
    </row>
    <row r="683" spans="1:10" x14ac:dyDescent="0.2">
      <c r="A683" s="28"/>
      <c r="B683" s="28"/>
      <c r="C683" s="28"/>
      <c r="D683" s="28"/>
      <c r="E683" s="28" t="s">
        <v>231</v>
      </c>
      <c r="F683" s="27">
        <v>1.23</v>
      </c>
      <c r="G683" s="28" t="s">
        <v>230</v>
      </c>
      <c r="H683" s="27">
        <v>0</v>
      </c>
      <c r="I683" s="28" t="s">
        <v>229</v>
      </c>
      <c r="J683" s="27">
        <v>1.23</v>
      </c>
    </row>
    <row r="684" spans="1:10" x14ac:dyDescent="0.2">
      <c r="A684" s="28"/>
      <c r="B684" s="28"/>
      <c r="C684" s="28"/>
      <c r="D684" s="28"/>
      <c r="E684" s="28" t="s">
        <v>228</v>
      </c>
      <c r="F684" s="27">
        <v>2.4300000000000002</v>
      </c>
      <c r="G684" s="28"/>
      <c r="H684" s="340" t="s">
        <v>227</v>
      </c>
      <c r="I684" s="340"/>
      <c r="J684" s="27">
        <v>11.84</v>
      </c>
    </row>
    <row r="685" spans="1:10" ht="50.1" customHeight="1" thickBot="1" x14ac:dyDescent="0.25">
      <c r="A685" s="22"/>
      <c r="B685" s="22"/>
      <c r="C685" s="22"/>
      <c r="D685" s="22"/>
      <c r="E685" s="22"/>
      <c r="F685" s="22"/>
      <c r="G685" s="22" t="s">
        <v>977</v>
      </c>
      <c r="H685" s="52" t="s">
        <v>978</v>
      </c>
      <c r="I685" s="22" t="s">
        <v>975</v>
      </c>
      <c r="J685" s="23">
        <v>41004.160000000003</v>
      </c>
    </row>
    <row r="686" spans="1:10" ht="0.95" customHeight="1" thickTop="1" x14ac:dyDescent="0.2">
      <c r="A686" s="26"/>
      <c r="B686" s="26"/>
      <c r="C686" s="26"/>
      <c r="D686" s="26"/>
      <c r="E686" s="26"/>
      <c r="F686" s="26"/>
      <c r="G686" s="26"/>
      <c r="H686" s="26"/>
      <c r="I686" s="26"/>
      <c r="J686" s="26"/>
    </row>
    <row r="687" spans="1:10" ht="24" customHeight="1" x14ac:dyDescent="0.2">
      <c r="A687" s="51" t="s">
        <v>219</v>
      </c>
      <c r="B687" s="51"/>
      <c r="C687" s="51"/>
      <c r="D687" s="51" t="s">
        <v>220</v>
      </c>
      <c r="E687" s="51"/>
      <c r="F687" s="341"/>
      <c r="G687" s="341"/>
      <c r="H687" s="50"/>
      <c r="I687" s="51"/>
      <c r="J687" s="49">
        <v>23318.76</v>
      </c>
    </row>
    <row r="688" spans="1:10" ht="18" customHeight="1" x14ac:dyDescent="0.2">
      <c r="A688" s="41" t="s">
        <v>221</v>
      </c>
      <c r="B688" s="39" t="s">
        <v>10</v>
      </c>
      <c r="C688" s="41" t="s">
        <v>11</v>
      </c>
      <c r="D688" s="41" t="s">
        <v>12</v>
      </c>
      <c r="E688" s="331" t="s">
        <v>241</v>
      </c>
      <c r="F688" s="331"/>
      <c r="G688" s="40" t="s">
        <v>13</v>
      </c>
      <c r="H688" s="39" t="s">
        <v>14</v>
      </c>
      <c r="I688" s="39" t="s">
        <v>15</v>
      </c>
      <c r="J688" s="39" t="s">
        <v>17</v>
      </c>
    </row>
    <row r="689" spans="1:10" ht="24" customHeight="1" x14ac:dyDescent="0.2">
      <c r="A689" s="37" t="s">
        <v>240</v>
      </c>
      <c r="B689" s="38" t="s">
        <v>1159</v>
      </c>
      <c r="C689" s="37" t="s">
        <v>35</v>
      </c>
      <c r="D689" s="37" t="s">
        <v>222</v>
      </c>
      <c r="E689" s="342" t="s">
        <v>270</v>
      </c>
      <c r="F689" s="342"/>
      <c r="G689" s="36" t="s">
        <v>44</v>
      </c>
      <c r="H689" s="35">
        <v>1</v>
      </c>
      <c r="I689" s="34">
        <v>3087.68</v>
      </c>
      <c r="J689" s="34">
        <v>3087.68</v>
      </c>
    </row>
    <row r="690" spans="1:10" ht="26.1" customHeight="1" x14ac:dyDescent="0.2">
      <c r="A690" s="45" t="s">
        <v>251</v>
      </c>
      <c r="B690" s="46" t="s">
        <v>786</v>
      </c>
      <c r="C690" s="45" t="s">
        <v>25</v>
      </c>
      <c r="D690" s="45" t="s">
        <v>785</v>
      </c>
      <c r="E690" s="338" t="s">
        <v>270</v>
      </c>
      <c r="F690" s="338"/>
      <c r="G690" s="44" t="s">
        <v>27</v>
      </c>
      <c r="H690" s="43">
        <v>16</v>
      </c>
      <c r="I690" s="42">
        <v>30.37</v>
      </c>
      <c r="J690" s="42">
        <v>485.92</v>
      </c>
    </row>
    <row r="691" spans="1:10" ht="26.1" customHeight="1" x14ac:dyDescent="0.2">
      <c r="A691" s="32" t="s">
        <v>236</v>
      </c>
      <c r="B691" s="33" t="s">
        <v>841</v>
      </c>
      <c r="C691" s="32" t="s">
        <v>35</v>
      </c>
      <c r="D691" s="32" t="s">
        <v>840</v>
      </c>
      <c r="E691" s="339" t="s">
        <v>265</v>
      </c>
      <c r="F691" s="339"/>
      <c r="G691" s="31" t="s">
        <v>27</v>
      </c>
      <c r="H691" s="30">
        <v>16</v>
      </c>
      <c r="I691" s="29">
        <v>162.61000000000001</v>
      </c>
      <c r="J691" s="29">
        <v>2601.7600000000002</v>
      </c>
    </row>
    <row r="692" spans="1:10" x14ac:dyDescent="0.2">
      <c r="A692" s="28"/>
      <c r="B692" s="28"/>
      <c r="C692" s="28"/>
      <c r="D692" s="28"/>
      <c r="E692" s="28" t="s">
        <v>231</v>
      </c>
      <c r="F692" s="27">
        <v>3052.16</v>
      </c>
      <c r="G692" s="28" t="s">
        <v>230</v>
      </c>
      <c r="H692" s="27">
        <v>0</v>
      </c>
      <c r="I692" s="28" t="s">
        <v>229</v>
      </c>
      <c r="J692" s="27">
        <v>3052.16</v>
      </c>
    </row>
    <row r="693" spans="1:10" x14ac:dyDescent="0.2">
      <c r="A693" s="28"/>
      <c r="B693" s="28"/>
      <c r="C693" s="28"/>
      <c r="D693" s="28"/>
      <c r="E693" s="28" t="s">
        <v>228</v>
      </c>
      <c r="F693" s="27">
        <v>798.78</v>
      </c>
      <c r="G693" s="28"/>
      <c r="H693" s="340" t="s">
        <v>227</v>
      </c>
      <c r="I693" s="340"/>
      <c r="J693" s="27">
        <v>3886.46</v>
      </c>
    </row>
    <row r="694" spans="1:10" ht="50.1" customHeight="1" thickBot="1" x14ac:dyDescent="0.25">
      <c r="A694" s="22"/>
      <c r="B694" s="22"/>
      <c r="C694" s="22"/>
      <c r="D694" s="22"/>
      <c r="E694" s="22"/>
      <c r="F694" s="22"/>
      <c r="G694" s="22" t="s">
        <v>977</v>
      </c>
      <c r="H694" s="52" t="s">
        <v>976</v>
      </c>
      <c r="I694" s="22" t="s">
        <v>975</v>
      </c>
      <c r="J694" s="23">
        <v>23318.76</v>
      </c>
    </row>
    <row r="695" spans="1:10" ht="0.95" customHeight="1" thickTop="1" x14ac:dyDescent="0.2">
      <c r="A695" s="26"/>
      <c r="B695" s="26"/>
      <c r="C695" s="26"/>
      <c r="D695" s="26"/>
      <c r="E695" s="26"/>
      <c r="F695" s="26"/>
      <c r="G695" s="26"/>
      <c r="H695" s="26"/>
      <c r="I695" s="26"/>
      <c r="J695" s="26"/>
    </row>
    <row r="696" spans="1:10" x14ac:dyDescent="0.2">
      <c r="A696" s="20"/>
      <c r="B696" s="20"/>
      <c r="C696" s="20"/>
      <c r="D696" s="20"/>
      <c r="E696" s="20"/>
      <c r="F696" s="20"/>
      <c r="G696" s="20"/>
      <c r="H696" s="20"/>
      <c r="I696" s="20"/>
      <c r="J696" s="20"/>
    </row>
    <row r="697" spans="1:10" x14ac:dyDescent="0.2">
      <c r="A697" s="326"/>
      <c r="B697" s="326"/>
      <c r="C697" s="326"/>
      <c r="D697" s="25"/>
      <c r="E697" s="22"/>
      <c r="F697" s="327" t="s">
        <v>223</v>
      </c>
      <c r="G697" s="326"/>
      <c r="H697" s="328">
        <v>3908553.9</v>
      </c>
      <c r="I697" s="326"/>
      <c r="J697" s="326"/>
    </row>
    <row r="698" spans="1:10" x14ac:dyDescent="0.2">
      <c r="A698" s="326"/>
      <c r="B698" s="326"/>
      <c r="C698" s="326"/>
      <c r="D698" s="25"/>
      <c r="E698" s="22"/>
      <c r="F698" s="327" t="s">
        <v>224</v>
      </c>
      <c r="G698" s="326"/>
      <c r="H698" s="328">
        <v>1011060.53</v>
      </c>
      <c r="I698" s="326"/>
      <c r="J698" s="326"/>
    </row>
    <row r="699" spans="1:10" x14ac:dyDescent="0.2">
      <c r="A699" s="326"/>
      <c r="B699" s="326"/>
      <c r="C699" s="326"/>
      <c r="D699" s="25"/>
      <c r="E699" s="22"/>
      <c r="F699" s="327" t="s">
        <v>225</v>
      </c>
      <c r="G699" s="326"/>
      <c r="H699" s="328">
        <v>4919614.43</v>
      </c>
      <c r="I699" s="326"/>
      <c r="J699" s="326"/>
    </row>
    <row r="700" spans="1:10" ht="60" customHeight="1" x14ac:dyDescent="0.2">
      <c r="A700" s="21"/>
      <c r="B700" s="21"/>
      <c r="C700" s="21"/>
      <c r="D700" s="21"/>
      <c r="E700" s="21"/>
      <c r="F700" s="21"/>
      <c r="G700" s="21"/>
      <c r="H700" s="21"/>
      <c r="I700" s="21"/>
      <c r="J700" s="21"/>
    </row>
    <row r="701" spans="1:10" ht="69.95" customHeight="1" x14ac:dyDescent="0.2">
      <c r="A701" s="324" t="s">
        <v>226</v>
      </c>
      <c r="B701" s="325"/>
      <c r="C701" s="325"/>
      <c r="D701" s="325"/>
      <c r="E701" s="325"/>
      <c r="F701" s="325"/>
      <c r="G701" s="325"/>
      <c r="H701" s="325"/>
      <c r="I701" s="325"/>
      <c r="J701" s="325"/>
    </row>
  </sheetData>
  <mergeCells count="508">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H14:I14"/>
    <mergeCell ref="E17:F17"/>
    <mergeCell ref="E18:F18"/>
    <mergeCell ref="E19:F19"/>
    <mergeCell ref="E20:F20"/>
    <mergeCell ref="E21:F21"/>
    <mergeCell ref="E22:F22"/>
    <mergeCell ref="E23:F23"/>
    <mergeCell ref="E24:F24"/>
    <mergeCell ref="E49:F49"/>
    <mergeCell ref="H26:I26"/>
    <mergeCell ref="F29:G29"/>
    <mergeCell ref="E30:F30"/>
    <mergeCell ref="E31:F31"/>
    <mergeCell ref="E32:F32"/>
    <mergeCell ref="E33:F33"/>
    <mergeCell ref="E34:F34"/>
    <mergeCell ref="E35:F35"/>
    <mergeCell ref="E36:F36"/>
    <mergeCell ref="E37:F37"/>
    <mergeCell ref="E38:F38"/>
    <mergeCell ref="H61:I61"/>
    <mergeCell ref="F64:G64"/>
    <mergeCell ref="E65:F65"/>
    <mergeCell ref="H40:I40"/>
    <mergeCell ref="F43:G43"/>
    <mergeCell ref="F44:G44"/>
    <mergeCell ref="E45:F45"/>
    <mergeCell ref="E46:F46"/>
    <mergeCell ref="E47:F47"/>
    <mergeCell ref="E48:F48"/>
    <mergeCell ref="F54:G54"/>
    <mergeCell ref="E55:F55"/>
    <mergeCell ref="E56:F56"/>
    <mergeCell ref="E57:F57"/>
    <mergeCell ref="E58:F58"/>
    <mergeCell ref="E59:F59"/>
    <mergeCell ref="H51:I51"/>
    <mergeCell ref="E66:F66"/>
    <mergeCell ref="E67:F67"/>
    <mergeCell ref="E68:F68"/>
    <mergeCell ref="E69:F69"/>
    <mergeCell ref="H71:I71"/>
    <mergeCell ref="E74:F74"/>
    <mergeCell ref="E75:F75"/>
    <mergeCell ref="E76:F76"/>
    <mergeCell ref="E77:F77"/>
    <mergeCell ref="E78:F78"/>
    <mergeCell ref="H80:I80"/>
    <mergeCell ref="F83:G83"/>
    <mergeCell ref="E84:F84"/>
    <mergeCell ref="E85:F85"/>
    <mergeCell ref="E86:F86"/>
    <mergeCell ref="E87:F87"/>
    <mergeCell ref="E88:F88"/>
    <mergeCell ref="E89:F89"/>
    <mergeCell ref="E108:F108"/>
    <mergeCell ref="H110:I110"/>
    <mergeCell ref="F113:G113"/>
    <mergeCell ref="E90:F90"/>
    <mergeCell ref="E91:F91"/>
    <mergeCell ref="E92:F92"/>
    <mergeCell ref="E93:F93"/>
    <mergeCell ref="E94:F94"/>
    <mergeCell ref="H96:I96"/>
    <mergeCell ref="E99:F99"/>
    <mergeCell ref="E102:F102"/>
    <mergeCell ref="E103:F103"/>
    <mergeCell ref="E104:F104"/>
    <mergeCell ref="E105:F105"/>
    <mergeCell ref="E106:F106"/>
    <mergeCell ref="E107:F107"/>
    <mergeCell ref="E100:F100"/>
    <mergeCell ref="E101:F101"/>
    <mergeCell ref="E114:F114"/>
    <mergeCell ref="E115:F115"/>
    <mergeCell ref="E116:F116"/>
    <mergeCell ref="E117:F117"/>
    <mergeCell ref="E118:F118"/>
    <mergeCell ref="H120:I120"/>
    <mergeCell ref="E123:F123"/>
    <mergeCell ref="E124:F124"/>
    <mergeCell ref="E125:F125"/>
    <mergeCell ref="E126:F126"/>
    <mergeCell ref="E127:F127"/>
    <mergeCell ref="H129:I129"/>
    <mergeCell ref="E132:F132"/>
    <mergeCell ref="E133:F133"/>
    <mergeCell ref="E134:F134"/>
    <mergeCell ref="E135:F135"/>
    <mergeCell ref="E136:F136"/>
    <mergeCell ref="H138:I138"/>
    <mergeCell ref="E141:F141"/>
    <mergeCell ref="E142:F142"/>
    <mergeCell ref="E143:F143"/>
    <mergeCell ref="E144:F144"/>
    <mergeCell ref="E145:F145"/>
    <mergeCell ref="H147:I147"/>
    <mergeCell ref="E150:F150"/>
    <mergeCell ref="E151:F151"/>
    <mergeCell ref="E152:F152"/>
    <mergeCell ref="E153:F153"/>
    <mergeCell ref="E154:F154"/>
    <mergeCell ref="H156:I156"/>
    <mergeCell ref="E159:F159"/>
    <mergeCell ref="E160:F160"/>
    <mergeCell ref="E161:F161"/>
    <mergeCell ref="E162:F162"/>
    <mergeCell ref="E163:F163"/>
    <mergeCell ref="H165:I165"/>
    <mergeCell ref="E168:F168"/>
    <mergeCell ref="E169:F169"/>
    <mergeCell ref="E170:F170"/>
    <mergeCell ref="E171:F171"/>
    <mergeCell ref="E172:F172"/>
    <mergeCell ref="E201:F201"/>
    <mergeCell ref="H203:I203"/>
    <mergeCell ref="H174:I174"/>
    <mergeCell ref="F177:G177"/>
    <mergeCell ref="E178:F178"/>
    <mergeCell ref="E179:F179"/>
    <mergeCell ref="H194:I194"/>
    <mergeCell ref="E197:F197"/>
    <mergeCell ref="E198:F198"/>
    <mergeCell ref="E199:F199"/>
    <mergeCell ref="E200:F200"/>
    <mergeCell ref="E192:F192"/>
    <mergeCell ref="E212:F212"/>
    <mergeCell ref="E206:F206"/>
    <mergeCell ref="E180:F180"/>
    <mergeCell ref="E181:F181"/>
    <mergeCell ref="E182:F182"/>
    <mergeCell ref="H184:I184"/>
    <mergeCell ref="E187:F187"/>
    <mergeCell ref="E188:F188"/>
    <mergeCell ref="E189:F189"/>
    <mergeCell ref="E190:F190"/>
    <mergeCell ref="E191:F191"/>
    <mergeCell ref="E236:F236"/>
    <mergeCell ref="H238:I238"/>
    <mergeCell ref="E243:F243"/>
    <mergeCell ref="E244:F244"/>
    <mergeCell ref="E241:F241"/>
    <mergeCell ref="E242:F242"/>
    <mergeCell ref="E207:F207"/>
    <mergeCell ref="E208:F208"/>
    <mergeCell ref="E209:F209"/>
    <mergeCell ref="E210:F210"/>
    <mergeCell ref="E211:F211"/>
    <mergeCell ref="E213:F213"/>
    <mergeCell ref="E214:F214"/>
    <mergeCell ref="E215:F215"/>
    <mergeCell ref="H273:I273"/>
    <mergeCell ref="E276:F276"/>
    <mergeCell ref="E277:F277"/>
    <mergeCell ref="E278:F278"/>
    <mergeCell ref="E279:F279"/>
    <mergeCell ref="E280:F280"/>
    <mergeCell ref="E216:F216"/>
    <mergeCell ref="E217:F217"/>
    <mergeCell ref="E218:F218"/>
    <mergeCell ref="E219:F219"/>
    <mergeCell ref="E252:F252"/>
    <mergeCell ref="E253:F253"/>
    <mergeCell ref="E254:F254"/>
    <mergeCell ref="E245:F245"/>
    <mergeCell ref="H221:I221"/>
    <mergeCell ref="E224:F224"/>
    <mergeCell ref="E225:F225"/>
    <mergeCell ref="E226:F226"/>
    <mergeCell ref="E227:F227"/>
    <mergeCell ref="H229:I229"/>
    <mergeCell ref="E232:F232"/>
    <mergeCell ref="E233:F233"/>
    <mergeCell ref="E234:F234"/>
    <mergeCell ref="E235:F235"/>
    <mergeCell ref="E260:F260"/>
    <mergeCell ref="E261:F261"/>
    <mergeCell ref="E262:F262"/>
    <mergeCell ref="H264:I264"/>
    <mergeCell ref="E267:F267"/>
    <mergeCell ref="E268:F268"/>
    <mergeCell ref="E269:F269"/>
    <mergeCell ref="E270:F270"/>
    <mergeCell ref="E271:F271"/>
    <mergeCell ref="H247:I247"/>
    <mergeCell ref="E250:F250"/>
    <mergeCell ref="E251:F251"/>
    <mergeCell ref="E306:F306"/>
    <mergeCell ref="E307:F307"/>
    <mergeCell ref="E308:F308"/>
    <mergeCell ref="H283:I283"/>
    <mergeCell ref="E286:F286"/>
    <mergeCell ref="E287:F287"/>
    <mergeCell ref="E288:F288"/>
    <mergeCell ref="E289:F289"/>
    <mergeCell ref="E290:F290"/>
    <mergeCell ref="E291:F291"/>
    <mergeCell ref="E297:F297"/>
    <mergeCell ref="E298:F298"/>
    <mergeCell ref="E299:F299"/>
    <mergeCell ref="E300:F300"/>
    <mergeCell ref="E301:F301"/>
    <mergeCell ref="H303:I303"/>
    <mergeCell ref="H293:I293"/>
    <mergeCell ref="E296:F296"/>
    <mergeCell ref="E281:F281"/>
    <mergeCell ref="H256:I256"/>
    <mergeCell ref="E259:F259"/>
    <mergeCell ref="E309:F309"/>
    <mergeCell ref="H311:I311"/>
    <mergeCell ref="E314:F314"/>
    <mergeCell ref="E315:F315"/>
    <mergeCell ref="E316:F316"/>
    <mergeCell ref="E317:F317"/>
    <mergeCell ref="H319:I319"/>
    <mergeCell ref="E322:F322"/>
    <mergeCell ref="E323:F323"/>
    <mergeCell ref="E324:F324"/>
    <mergeCell ref="E325:F325"/>
    <mergeCell ref="H327:I327"/>
    <mergeCell ref="E330:F330"/>
    <mergeCell ref="E331:F331"/>
    <mergeCell ref="E332:F332"/>
    <mergeCell ref="E333:F333"/>
    <mergeCell ref="E334:F334"/>
    <mergeCell ref="E335:F335"/>
    <mergeCell ref="H337:I337"/>
    <mergeCell ref="F340:G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H357:I357"/>
    <mergeCell ref="E360:F360"/>
    <mergeCell ref="E361:F361"/>
    <mergeCell ref="E362:F362"/>
    <mergeCell ref="E363:F363"/>
    <mergeCell ref="E364:F364"/>
    <mergeCell ref="H366:I366"/>
    <mergeCell ref="E369:F369"/>
    <mergeCell ref="E370:F370"/>
    <mergeCell ref="E371:F371"/>
    <mergeCell ref="H373:I373"/>
    <mergeCell ref="E376:F376"/>
    <mergeCell ref="E377:F377"/>
    <mergeCell ref="E400:F400"/>
    <mergeCell ref="E401:F401"/>
    <mergeCell ref="E378:F378"/>
    <mergeCell ref="E379:F379"/>
    <mergeCell ref="E380:F380"/>
    <mergeCell ref="E381:F381"/>
    <mergeCell ref="H409:I409"/>
    <mergeCell ref="E412:F412"/>
    <mergeCell ref="E413:F413"/>
    <mergeCell ref="E390:F390"/>
    <mergeCell ref="H392:I392"/>
    <mergeCell ref="E395:F395"/>
    <mergeCell ref="E396:F396"/>
    <mergeCell ref="E397:F397"/>
    <mergeCell ref="E398:F398"/>
    <mergeCell ref="E399:F399"/>
    <mergeCell ref="H383:I383"/>
    <mergeCell ref="F386:G386"/>
    <mergeCell ref="E387:F387"/>
    <mergeCell ref="E388:F388"/>
    <mergeCell ref="E389:F389"/>
    <mergeCell ref="E402:F402"/>
    <mergeCell ref="E403:F403"/>
    <mergeCell ref="E404:F404"/>
    <mergeCell ref="E405:F405"/>
    <mergeCell ref="E406:F406"/>
    <mergeCell ref="E407:F407"/>
    <mergeCell ref="E414:F414"/>
    <mergeCell ref="E415:F415"/>
    <mergeCell ref="E416:F416"/>
    <mergeCell ref="E452:F452"/>
    <mergeCell ref="E426:F426"/>
    <mergeCell ref="E442:F442"/>
    <mergeCell ref="E417:F417"/>
    <mergeCell ref="E418:F418"/>
    <mergeCell ref="H444:I444"/>
    <mergeCell ref="E447:F447"/>
    <mergeCell ref="E448:F448"/>
    <mergeCell ref="E449:F449"/>
    <mergeCell ref="E450:F450"/>
    <mergeCell ref="E451:F451"/>
    <mergeCell ref="H420:I420"/>
    <mergeCell ref="E423:F423"/>
    <mergeCell ref="E424:F424"/>
    <mergeCell ref="E425:F425"/>
    <mergeCell ref="H428:I428"/>
    <mergeCell ref="E431:F431"/>
    <mergeCell ref="E432:F432"/>
    <mergeCell ref="E433:F433"/>
    <mergeCell ref="E434:F434"/>
    <mergeCell ref="H436:I436"/>
    <mergeCell ref="E439:F439"/>
    <mergeCell ref="E440:F440"/>
    <mergeCell ref="E441:F441"/>
    <mergeCell ref="H454:I454"/>
    <mergeCell ref="E457:F457"/>
    <mergeCell ref="E458:F458"/>
    <mergeCell ref="E459:F459"/>
    <mergeCell ref="E460:F460"/>
    <mergeCell ref="E461:F461"/>
    <mergeCell ref="E462:F462"/>
    <mergeCell ref="E463:F463"/>
    <mergeCell ref="E464:F464"/>
    <mergeCell ref="E465:F465"/>
    <mergeCell ref="E466:F466"/>
    <mergeCell ref="E467:F467"/>
    <mergeCell ref="H469:I469"/>
    <mergeCell ref="E472:F472"/>
    <mergeCell ref="E473:F473"/>
    <mergeCell ref="E474:F474"/>
    <mergeCell ref="H476:I476"/>
    <mergeCell ref="E479:F479"/>
    <mergeCell ref="E480:F480"/>
    <mergeCell ref="E481:F481"/>
    <mergeCell ref="E482:F482"/>
    <mergeCell ref="H484:I484"/>
    <mergeCell ref="E487:F487"/>
    <mergeCell ref="E488:F488"/>
    <mergeCell ref="E489:F489"/>
    <mergeCell ref="E490:F490"/>
    <mergeCell ref="H492:I492"/>
    <mergeCell ref="E528:F528"/>
    <mergeCell ref="H530:I530"/>
    <mergeCell ref="E533:F533"/>
    <mergeCell ref="E507:F507"/>
    <mergeCell ref="E508:F508"/>
    <mergeCell ref="E509:F509"/>
    <mergeCell ref="E510:F510"/>
    <mergeCell ref="H512:I512"/>
    <mergeCell ref="E515:F515"/>
    <mergeCell ref="E516:F516"/>
    <mergeCell ref="E519:F519"/>
    <mergeCell ref="E520:F520"/>
    <mergeCell ref="H522:I522"/>
    <mergeCell ref="E525:F525"/>
    <mergeCell ref="E526:F526"/>
    <mergeCell ref="E527:F527"/>
    <mergeCell ref="E517:F517"/>
    <mergeCell ref="E518:F518"/>
    <mergeCell ref="E495:F495"/>
    <mergeCell ref="E496:F496"/>
    <mergeCell ref="E497:F497"/>
    <mergeCell ref="E498:F498"/>
    <mergeCell ref="H500:I500"/>
    <mergeCell ref="F503:G503"/>
    <mergeCell ref="E504:F504"/>
    <mergeCell ref="E505:F505"/>
    <mergeCell ref="E506:F506"/>
    <mergeCell ref="E557:F557"/>
    <mergeCell ref="E534:F534"/>
    <mergeCell ref="E535:F535"/>
    <mergeCell ref="E536:F536"/>
    <mergeCell ref="E537:F537"/>
    <mergeCell ref="E538:F538"/>
    <mergeCell ref="H569:I569"/>
    <mergeCell ref="E572:F572"/>
    <mergeCell ref="E546:F546"/>
    <mergeCell ref="E547:F547"/>
    <mergeCell ref="E548:F548"/>
    <mergeCell ref="H550:I550"/>
    <mergeCell ref="E553:F553"/>
    <mergeCell ref="E554:F554"/>
    <mergeCell ref="E555:F555"/>
    <mergeCell ref="E556:F556"/>
    <mergeCell ref="H540:I540"/>
    <mergeCell ref="E543:F543"/>
    <mergeCell ref="E544:F544"/>
    <mergeCell ref="E545:F545"/>
    <mergeCell ref="E582:F582"/>
    <mergeCell ref="E583:F583"/>
    <mergeCell ref="E584:F584"/>
    <mergeCell ref="E558:F558"/>
    <mergeCell ref="H560:I560"/>
    <mergeCell ref="E563:F563"/>
    <mergeCell ref="E564:F564"/>
    <mergeCell ref="E565:F565"/>
    <mergeCell ref="E566:F566"/>
    <mergeCell ref="E567:F567"/>
    <mergeCell ref="E573:F573"/>
    <mergeCell ref="E574:F574"/>
    <mergeCell ref="E575:F575"/>
    <mergeCell ref="E576:F576"/>
    <mergeCell ref="H578:I578"/>
    <mergeCell ref="F581:G581"/>
    <mergeCell ref="H589:I589"/>
    <mergeCell ref="E592:F592"/>
    <mergeCell ref="E593:F593"/>
    <mergeCell ref="E594:F594"/>
    <mergeCell ref="E595:F595"/>
    <mergeCell ref="H597:I597"/>
    <mergeCell ref="E606:F606"/>
    <mergeCell ref="E607:F607"/>
    <mergeCell ref="E608:F608"/>
    <mergeCell ref="E585:F585"/>
    <mergeCell ref="E586:F586"/>
    <mergeCell ref="E587:F587"/>
    <mergeCell ref="F600:G600"/>
    <mergeCell ref="E601:F601"/>
    <mergeCell ref="E602:F602"/>
    <mergeCell ref="E603:F603"/>
    <mergeCell ref="E604:F604"/>
    <mergeCell ref="E605:F605"/>
    <mergeCell ref="E609:F609"/>
    <mergeCell ref="E610:F610"/>
    <mergeCell ref="E611:F611"/>
    <mergeCell ref="E612:F612"/>
    <mergeCell ref="H614:I614"/>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48:F648"/>
    <mergeCell ref="E649:F649"/>
    <mergeCell ref="H651:I651"/>
    <mergeCell ref="E630:F630"/>
    <mergeCell ref="E631:F631"/>
    <mergeCell ref="E632:F632"/>
    <mergeCell ref="E633:F633"/>
    <mergeCell ref="E634:F634"/>
    <mergeCell ref="E635:F635"/>
    <mergeCell ref="E636:F636"/>
    <mergeCell ref="E639:F639"/>
    <mergeCell ref="E640:F640"/>
    <mergeCell ref="E641:F641"/>
    <mergeCell ref="H643:I643"/>
    <mergeCell ref="E646:F646"/>
    <mergeCell ref="E647:F647"/>
    <mergeCell ref="E637:F637"/>
    <mergeCell ref="E638:F638"/>
    <mergeCell ref="E654:F654"/>
    <mergeCell ref="E655:F655"/>
    <mergeCell ref="E656:F656"/>
    <mergeCell ref="E657:F657"/>
    <mergeCell ref="E658:F658"/>
    <mergeCell ref="E659:F659"/>
    <mergeCell ref="E660:F660"/>
    <mergeCell ref="H662:I662"/>
    <mergeCell ref="E665:F665"/>
    <mergeCell ref="E666:F666"/>
    <mergeCell ref="E667:F667"/>
    <mergeCell ref="E668:F668"/>
    <mergeCell ref="E669:F669"/>
    <mergeCell ref="E670:F670"/>
    <mergeCell ref="E671:F671"/>
    <mergeCell ref="E672:F672"/>
    <mergeCell ref="E673:F673"/>
    <mergeCell ref="H675:I675"/>
    <mergeCell ref="F678:G678"/>
    <mergeCell ref="E679:F679"/>
    <mergeCell ref="E680:F680"/>
    <mergeCell ref="E681:F681"/>
    <mergeCell ref="E682:F682"/>
    <mergeCell ref="H684:I684"/>
    <mergeCell ref="F687:G687"/>
    <mergeCell ref="E688:F688"/>
    <mergeCell ref="E689:F689"/>
    <mergeCell ref="A699:C699"/>
    <mergeCell ref="F699:G699"/>
    <mergeCell ref="H699:J699"/>
    <mergeCell ref="A701:J701"/>
    <mergeCell ref="E690:F690"/>
    <mergeCell ref="E691:F691"/>
    <mergeCell ref="H693:I693"/>
    <mergeCell ref="A697:C697"/>
    <mergeCell ref="F697:G697"/>
    <mergeCell ref="H697:J697"/>
    <mergeCell ref="A698:C698"/>
    <mergeCell ref="F698:G698"/>
    <mergeCell ref="H698:J698"/>
  </mergeCells>
  <pageMargins left="0.5" right="0.5" top="1" bottom="1" header="0.5" footer="0.5"/>
  <pageSetup paperSize="9" scale="74" fitToHeight="0" orientation="landscape" r:id="rId1"/>
  <headerFooter>
    <oddHeader xml:space="preserve">&amp;L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BFA1F-6B90-4FAF-9BAB-D2397DE9F054}">
  <sheetPr>
    <pageSetUpPr fitToPage="1"/>
  </sheetPr>
  <dimension ref="A1:J2019"/>
  <sheetViews>
    <sheetView view="pageBreakPreview" topLeftCell="A592" zoomScale="60" zoomScaleNormal="100" workbookViewId="0">
      <selection activeCell="A614" sqref="A614:J614"/>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47"/>
      <c r="B1" s="47"/>
      <c r="C1" s="329" t="s">
        <v>973</v>
      </c>
      <c r="D1" s="329"/>
      <c r="E1" s="329" t="s">
        <v>1</v>
      </c>
      <c r="F1" s="329"/>
      <c r="G1" s="329" t="s">
        <v>2</v>
      </c>
      <c r="H1" s="329"/>
      <c r="I1" s="329" t="s">
        <v>3</v>
      </c>
      <c r="J1" s="329"/>
    </row>
    <row r="2" spans="1:10" ht="80.099999999999994" customHeight="1" x14ac:dyDescent="0.2">
      <c r="A2" s="24"/>
      <c r="B2" s="24"/>
      <c r="C2" s="327" t="s">
        <v>4</v>
      </c>
      <c r="D2" s="327"/>
      <c r="E2" s="327" t="s">
        <v>5</v>
      </c>
      <c r="F2" s="327"/>
      <c r="G2" s="327" t="s">
        <v>6</v>
      </c>
      <c r="H2" s="327"/>
      <c r="I2" s="327" t="s">
        <v>7</v>
      </c>
      <c r="J2" s="327"/>
    </row>
    <row r="3" spans="1:10" ht="15" x14ac:dyDescent="0.25">
      <c r="A3" s="330" t="s">
        <v>973</v>
      </c>
      <c r="B3" s="325"/>
      <c r="C3" s="325"/>
      <c r="D3" s="325"/>
      <c r="E3" s="325"/>
      <c r="F3" s="325"/>
      <c r="G3" s="325"/>
      <c r="H3" s="325"/>
      <c r="I3" s="325"/>
      <c r="J3" s="325"/>
    </row>
    <row r="4" spans="1:10" ht="30" customHeight="1" x14ac:dyDescent="0.25">
      <c r="A4" s="330" t="s">
        <v>972</v>
      </c>
      <c r="B4" s="325"/>
      <c r="C4" s="325"/>
      <c r="D4" s="325"/>
      <c r="E4" s="325"/>
      <c r="F4" s="325"/>
      <c r="G4" s="325"/>
      <c r="H4" s="325"/>
      <c r="I4" s="325"/>
      <c r="J4" s="325"/>
    </row>
    <row r="5" spans="1:10" ht="18" customHeight="1" x14ac:dyDescent="0.2">
      <c r="A5" s="41" t="s">
        <v>23</v>
      </c>
      <c r="B5" s="39" t="s">
        <v>10</v>
      </c>
      <c r="C5" s="41" t="s">
        <v>11</v>
      </c>
      <c r="D5" s="41" t="s">
        <v>12</v>
      </c>
      <c r="E5" s="331" t="s">
        <v>241</v>
      </c>
      <c r="F5" s="331"/>
      <c r="G5" s="40" t="s">
        <v>13</v>
      </c>
      <c r="H5" s="39" t="s">
        <v>14</v>
      </c>
      <c r="I5" s="39" t="s">
        <v>15</v>
      </c>
      <c r="J5" s="39" t="s">
        <v>17</v>
      </c>
    </row>
    <row r="6" spans="1:10" ht="26.1" customHeight="1" x14ac:dyDescent="0.2">
      <c r="A6" s="37" t="s">
        <v>240</v>
      </c>
      <c r="B6" s="38" t="s">
        <v>24</v>
      </c>
      <c r="C6" s="37" t="s">
        <v>25</v>
      </c>
      <c r="D6" s="37" t="s">
        <v>26</v>
      </c>
      <c r="E6" s="342" t="s">
        <v>270</v>
      </c>
      <c r="F6" s="342"/>
      <c r="G6" s="36" t="s">
        <v>27</v>
      </c>
      <c r="H6" s="35">
        <v>1</v>
      </c>
      <c r="I6" s="34">
        <v>131.25</v>
      </c>
      <c r="J6" s="34">
        <v>131.25</v>
      </c>
    </row>
    <row r="7" spans="1:10" ht="26.1" customHeight="1" x14ac:dyDescent="0.2">
      <c r="A7" s="45" t="s">
        <v>251</v>
      </c>
      <c r="B7" s="46" t="s">
        <v>628</v>
      </c>
      <c r="C7" s="45" t="s">
        <v>25</v>
      </c>
      <c r="D7" s="45" t="s">
        <v>627</v>
      </c>
      <c r="E7" s="338" t="s">
        <v>270</v>
      </c>
      <c r="F7" s="338"/>
      <c r="G7" s="44" t="s">
        <v>27</v>
      </c>
      <c r="H7" s="43">
        <v>1</v>
      </c>
      <c r="I7" s="42">
        <v>1.87</v>
      </c>
      <c r="J7" s="42">
        <v>1.87</v>
      </c>
    </row>
    <row r="8" spans="1:10" ht="26.1" customHeight="1" x14ac:dyDescent="0.2">
      <c r="A8" s="32" t="s">
        <v>236</v>
      </c>
      <c r="B8" s="33" t="s">
        <v>782</v>
      </c>
      <c r="C8" s="32" t="s">
        <v>25</v>
      </c>
      <c r="D8" s="32" t="s">
        <v>781</v>
      </c>
      <c r="E8" s="339" t="s">
        <v>242</v>
      </c>
      <c r="F8" s="339"/>
      <c r="G8" s="31" t="s">
        <v>27</v>
      </c>
      <c r="H8" s="30">
        <v>1</v>
      </c>
      <c r="I8" s="29">
        <v>0.77</v>
      </c>
      <c r="J8" s="29">
        <v>0.77</v>
      </c>
    </row>
    <row r="9" spans="1:10" ht="24" customHeight="1" x14ac:dyDescent="0.2">
      <c r="A9" s="32" t="s">
        <v>236</v>
      </c>
      <c r="B9" s="33" t="s">
        <v>626</v>
      </c>
      <c r="C9" s="32" t="s">
        <v>25</v>
      </c>
      <c r="D9" s="32" t="s">
        <v>625</v>
      </c>
      <c r="E9" s="339" t="s">
        <v>265</v>
      </c>
      <c r="F9" s="339"/>
      <c r="G9" s="31" t="s">
        <v>27</v>
      </c>
      <c r="H9" s="30">
        <v>1</v>
      </c>
      <c r="I9" s="29">
        <v>127.16</v>
      </c>
      <c r="J9" s="29">
        <v>127.16</v>
      </c>
    </row>
    <row r="10" spans="1:10" ht="26.1" customHeight="1" x14ac:dyDescent="0.2">
      <c r="A10" s="32" t="s">
        <v>236</v>
      </c>
      <c r="B10" s="33" t="s">
        <v>784</v>
      </c>
      <c r="C10" s="32" t="s">
        <v>25</v>
      </c>
      <c r="D10" s="32" t="s">
        <v>783</v>
      </c>
      <c r="E10" s="339" t="s">
        <v>242</v>
      </c>
      <c r="F10" s="339"/>
      <c r="G10" s="31" t="s">
        <v>27</v>
      </c>
      <c r="H10" s="30">
        <v>1</v>
      </c>
      <c r="I10" s="29">
        <v>0.01</v>
      </c>
      <c r="J10" s="29">
        <v>0.01</v>
      </c>
    </row>
    <row r="11" spans="1:10" ht="26.1" customHeight="1" x14ac:dyDescent="0.2">
      <c r="A11" s="32" t="s">
        <v>236</v>
      </c>
      <c r="B11" s="33" t="s">
        <v>269</v>
      </c>
      <c r="C11" s="32" t="s">
        <v>25</v>
      </c>
      <c r="D11" s="32" t="s">
        <v>268</v>
      </c>
      <c r="E11" s="339" t="s">
        <v>233</v>
      </c>
      <c r="F11" s="339"/>
      <c r="G11" s="31" t="s">
        <v>27</v>
      </c>
      <c r="H11" s="30">
        <v>1</v>
      </c>
      <c r="I11" s="29">
        <v>1.43</v>
      </c>
      <c r="J11" s="29">
        <v>1.43</v>
      </c>
    </row>
    <row r="12" spans="1:10" ht="26.1" customHeight="1" x14ac:dyDescent="0.2">
      <c r="A12" s="32" t="s">
        <v>236</v>
      </c>
      <c r="B12" s="33" t="s">
        <v>260</v>
      </c>
      <c r="C12" s="32" t="s">
        <v>25</v>
      </c>
      <c r="D12" s="32" t="s">
        <v>259</v>
      </c>
      <c r="E12" s="339" t="s">
        <v>258</v>
      </c>
      <c r="F12" s="339"/>
      <c r="G12" s="31" t="s">
        <v>27</v>
      </c>
      <c r="H12" s="30">
        <v>1</v>
      </c>
      <c r="I12" s="29">
        <v>0.01</v>
      </c>
      <c r="J12" s="29">
        <v>0.01</v>
      </c>
    </row>
    <row r="13" spans="1:10" x14ac:dyDescent="0.2">
      <c r="A13" s="28"/>
      <c r="B13" s="28"/>
      <c r="C13" s="28"/>
      <c r="D13" s="28"/>
      <c r="E13" s="28" t="s">
        <v>231</v>
      </c>
      <c r="F13" s="27">
        <v>129.03</v>
      </c>
      <c r="G13" s="28" t="s">
        <v>230</v>
      </c>
      <c r="H13" s="27">
        <v>0</v>
      </c>
      <c r="I13" s="28" t="s">
        <v>229</v>
      </c>
      <c r="J13" s="27">
        <v>129.03</v>
      </c>
    </row>
    <row r="14" spans="1:10" ht="15" thickBot="1" x14ac:dyDescent="0.25">
      <c r="A14" s="28"/>
      <c r="B14" s="28"/>
      <c r="C14" s="28"/>
      <c r="D14" s="28"/>
      <c r="E14" s="28" t="s">
        <v>228</v>
      </c>
      <c r="F14" s="27">
        <v>33.950000000000003</v>
      </c>
      <c r="G14" s="28"/>
      <c r="H14" s="340" t="s">
        <v>227</v>
      </c>
      <c r="I14" s="340"/>
      <c r="J14" s="27">
        <v>165.2</v>
      </c>
    </row>
    <row r="15" spans="1:10" ht="0.95" customHeight="1" thickTop="1" x14ac:dyDescent="0.2">
      <c r="A15" s="26"/>
      <c r="B15" s="26"/>
      <c r="C15" s="26"/>
      <c r="D15" s="26"/>
      <c r="E15" s="26"/>
      <c r="F15" s="26"/>
      <c r="G15" s="26"/>
      <c r="H15" s="26"/>
      <c r="I15" s="26"/>
      <c r="J15" s="26"/>
    </row>
    <row r="16" spans="1:10" ht="18" customHeight="1" x14ac:dyDescent="0.2">
      <c r="A16" s="41" t="s">
        <v>28</v>
      </c>
      <c r="B16" s="39" t="s">
        <v>10</v>
      </c>
      <c r="C16" s="41" t="s">
        <v>11</v>
      </c>
      <c r="D16" s="41" t="s">
        <v>12</v>
      </c>
      <c r="E16" s="331" t="s">
        <v>241</v>
      </c>
      <c r="F16" s="331"/>
      <c r="G16" s="40" t="s">
        <v>13</v>
      </c>
      <c r="H16" s="39" t="s">
        <v>14</v>
      </c>
      <c r="I16" s="39" t="s">
        <v>15</v>
      </c>
      <c r="J16" s="39" t="s">
        <v>17</v>
      </c>
    </row>
    <row r="17" spans="1:10" ht="26.1" customHeight="1" x14ac:dyDescent="0.2">
      <c r="A17" s="37" t="s">
        <v>240</v>
      </c>
      <c r="B17" s="38" t="s">
        <v>29</v>
      </c>
      <c r="C17" s="37" t="s">
        <v>25</v>
      </c>
      <c r="D17" s="37" t="s">
        <v>30</v>
      </c>
      <c r="E17" s="342" t="s">
        <v>270</v>
      </c>
      <c r="F17" s="342"/>
      <c r="G17" s="36" t="s">
        <v>31</v>
      </c>
      <c r="H17" s="35">
        <v>1</v>
      </c>
      <c r="I17" s="34">
        <v>6516.56</v>
      </c>
      <c r="J17" s="34">
        <v>6516.56</v>
      </c>
    </row>
    <row r="18" spans="1:10" ht="26.1" customHeight="1" x14ac:dyDescent="0.2">
      <c r="A18" s="45" t="s">
        <v>251</v>
      </c>
      <c r="B18" s="46" t="s">
        <v>632</v>
      </c>
      <c r="C18" s="45" t="s">
        <v>25</v>
      </c>
      <c r="D18" s="45" t="s">
        <v>631</v>
      </c>
      <c r="E18" s="338" t="s">
        <v>270</v>
      </c>
      <c r="F18" s="338"/>
      <c r="G18" s="44" t="s">
        <v>31</v>
      </c>
      <c r="H18" s="43">
        <v>1</v>
      </c>
      <c r="I18" s="42">
        <v>94.13</v>
      </c>
      <c r="J18" s="42">
        <v>94.13</v>
      </c>
    </row>
    <row r="19" spans="1:10" ht="26.1" customHeight="1" x14ac:dyDescent="0.2">
      <c r="A19" s="32" t="s">
        <v>236</v>
      </c>
      <c r="B19" s="33" t="s">
        <v>971</v>
      </c>
      <c r="C19" s="32" t="s">
        <v>25</v>
      </c>
      <c r="D19" s="32" t="s">
        <v>970</v>
      </c>
      <c r="E19" s="339" t="s">
        <v>233</v>
      </c>
      <c r="F19" s="339"/>
      <c r="G19" s="31" t="s">
        <v>31</v>
      </c>
      <c r="H19" s="30">
        <v>1</v>
      </c>
      <c r="I19" s="29">
        <v>0.01</v>
      </c>
      <c r="J19" s="29">
        <v>0.01</v>
      </c>
    </row>
    <row r="20" spans="1:10" ht="24" customHeight="1" x14ac:dyDescent="0.2">
      <c r="A20" s="32" t="s">
        <v>236</v>
      </c>
      <c r="B20" s="33" t="s">
        <v>630</v>
      </c>
      <c r="C20" s="32" t="s">
        <v>25</v>
      </c>
      <c r="D20" s="32" t="s">
        <v>629</v>
      </c>
      <c r="E20" s="339" t="s">
        <v>265</v>
      </c>
      <c r="F20" s="339"/>
      <c r="G20" s="31" t="s">
        <v>31</v>
      </c>
      <c r="H20" s="30">
        <v>1</v>
      </c>
      <c r="I20" s="29">
        <v>5894.46</v>
      </c>
      <c r="J20" s="29">
        <v>5894.46</v>
      </c>
    </row>
    <row r="21" spans="1:10" ht="26.1" customHeight="1" x14ac:dyDescent="0.2">
      <c r="A21" s="32" t="s">
        <v>236</v>
      </c>
      <c r="B21" s="33" t="s">
        <v>969</v>
      </c>
      <c r="C21" s="32" t="s">
        <v>25</v>
      </c>
      <c r="D21" s="32" t="s">
        <v>968</v>
      </c>
      <c r="E21" s="339" t="s">
        <v>233</v>
      </c>
      <c r="F21" s="339"/>
      <c r="G21" s="31" t="s">
        <v>31</v>
      </c>
      <c r="H21" s="30">
        <v>1</v>
      </c>
      <c r="I21" s="29">
        <v>270.51</v>
      </c>
      <c r="J21" s="29">
        <v>270.51</v>
      </c>
    </row>
    <row r="22" spans="1:10" ht="26.1" customHeight="1" x14ac:dyDescent="0.2">
      <c r="A22" s="32" t="s">
        <v>236</v>
      </c>
      <c r="B22" s="33" t="s">
        <v>967</v>
      </c>
      <c r="C22" s="32" t="s">
        <v>25</v>
      </c>
      <c r="D22" s="32" t="s">
        <v>966</v>
      </c>
      <c r="E22" s="339" t="s">
        <v>242</v>
      </c>
      <c r="F22" s="339"/>
      <c r="G22" s="31" t="s">
        <v>31</v>
      </c>
      <c r="H22" s="30">
        <v>1</v>
      </c>
      <c r="I22" s="29">
        <v>15.46</v>
      </c>
      <c r="J22" s="29">
        <v>15.46</v>
      </c>
    </row>
    <row r="23" spans="1:10" ht="26.1" customHeight="1" x14ac:dyDescent="0.2">
      <c r="A23" s="32" t="s">
        <v>236</v>
      </c>
      <c r="B23" s="33" t="s">
        <v>965</v>
      </c>
      <c r="C23" s="32" t="s">
        <v>25</v>
      </c>
      <c r="D23" s="32" t="s">
        <v>964</v>
      </c>
      <c r="E23" s="339" t="s">
        <v>242</v>
      </c>
      <c r="F23" s="339"/>
      <c r="G23" s="31" t="s">
        <v>31</v>
      </c>
      <c r="H23" s="30">
        <v>1</v>
      </c>
      <c r="I23" s="29">
        <v>241.99</v>
      </c>
      <c r="J23" s="29">
        <v>241.99</v>
      </c>
    </row>
    <row r="24" spans="1:10" x14ac:dyDescent="0.2">
      <c r="A24" s="28"/>
      <c r="B24" s="28"/>
      <c r="C24" s="28"/>
      <c r="D24" s="28"/>
      <c r="E24" s="28" t="s">
        <v>231</v>
      </c>
      <c r="F24" s="27">
        <v>5988.59</v>
      </c>
      <c r="G24" s="28" t="s">
        <v>230</v>
      </c>
      <c r="H24" s="27">
        <v>0</v>
      </c>
      <c r="I24" s="28" t="s">
        <v>229</v>
      </c>
      <c r="J24" s="27">
        <v>5988.59</v>
      </c>
    </row>
    <row r="25" spans="1:10" ht="15" thickBot="1" x14ac:dyDescent="0.25">
      <c r="A25" s="28"/>
      <c r="B25" s="28"/>
      <c r="C25" s="28"/>
      <c r="D25" s="28"/>
      <c r="E25" s="28" t="s">
        <v>228</v>
      </c>
      <c r="F25" s="27">
        <v>1685.83</v>
      </c>
      <c r="G25" s="28"/>
      <c r="H25" s="340" t="s">
        <v>227</v>
      </c>
      <c r="I25" s="340"/>
      <c r="J25" s="27">
        <v>8202.39</v>
      </c>
    </row>
    <row r="26" spans="1:10" ht="0.95" customHeight="1" thickTop="1" x14ac:dyDescent="0.2">
      <c r="A26" s="26"/>
      <c r="B26" s="26"/>
      <c r="C26" s="26"/>
      <c r="D26" s="26"/>
      <c r="E26" s="26"/>
      <c r="F26" s="26"/>
      <c r="G26" s="26"/>
      <c r="H26" s="26"/>
      <c r="I26" s="26"/>
      <c r="J26" s="26"/>
    </row>
    <row r="27" spans="1:10" ht="18" customHeight="1" x14ac:dyDescent="0.2">
      <c r="A27" s="41" t="s">
        <v>34</v>
      </c>
      <c r="B27" s="39" t="s">
        <v>10</v>
      </c>
      <c r="C27" s="41" t="s">
        <v>11</v>
      </c>
      <c r="D27" s="41" t="s">
        <v>12</v>
      </c>
      <c r="E27" s="331" t="s">
        <v>241</v>
      </c>
      <c r="F27" s="331"/>
      <c r="G27" s="40" t="s">
        <v>13</v>
      </c>
      <c r="H27" s="39" t="s">
        <v>14</v>
      </c>
      <c r="I27" s="39" t="s">
        <v>15</v>
      </c>
      <c r="J27" s="39" t="s">
        <v>17</v>
      </c>
    </row>
    <row r="28" spans="1:10" ht="24" customHeight="1" x14ac:dyDescent="0.2">
      <c r="A28" s="37" t="s">
        <v>240</v>
      </c>
      <c r="B28" s="38" t="s">
        <v>1112</v>
      </c>
      <c r="C28" s="37" t="s">
        <v>35</v>
      </c>
      <c r="D28" s="37" t="s">
        <v>36</v>
      </c>
      <c r="E28" s="342" t="s">
        <v>963</v>
      </c>
      <c r="F28" s="342"/>
      <c r="G28" s="36" t="s">
        <v>37</v>
      </c>
      <c r="H28" s="35">
        <v>1</v>
      </c>
      <c r="I28" s="34">
        <v>548.24</v>
      </c>
      <c r="J28" s="34">
        <v>548.24</v>
      </c>
    </row>
    <row r="29" spans="1:10" ht="39" customHeight="1" x14ac:dyDescent="0.2">
      <c r="A29" s="45" t="s">
        <v>251</v>
      </c>
      <c r="B29" s="46" t="s">
        <v>698</v>
      </c>
      <c r="C29" s="45" t="s">
        <v>25</v>
      </c>
      <c r="D29" s="45" t="s">
        <v>697</v>
      </c>
      <c r="E29" s="338" t="s">
        <v>433</v>
      </c>
      <c r="F29" s="338"/>
      <c r="G29" s="44" t="s">
        <v>137</v>
      </c>
      <c r="H29" s="43">
        <v>0.01</v>
      </c>
      <c r="I29" s="42">
        <v>696.21</v>
      </c>
      <c r="J29" s="42">
        <v>6.96</v>
      </c>
    </row>
    <row r="30" spans="1:10" ht="24" customHeight="1" x14ac:dyDescent="0.2">
      <c r="A30" s="45" t="s">
        <v>251</v>
      </c>
      <c r="B30" s="46" t="s">
        <v>439</v>
      </c>
      <c r="C30" s="45" t="s">
        <v>25</v>
      </c>
      <c r="D30" s="45" t="s">
        <v>438</v>
      </c>
      <c r="E30" s="338" t="s">
        <v>270</v>
      </c>
      <c r="F30" s="338"/>
      <c r="G30" s="44" t="s">
        <v>27</v>
      </c>
      <c r="H30" s="43">
        <v>2</v>
      </c>
      <c r="I30" s="42">
        <v>32</v>
      </c>
      <c r="J30" s="42">
        <v>64</v>
      </c>
    </row>
    <row r="31" spans="1:10" ht="24" customHeight="1" x14ac:dyDescent="0.2">
      <c r="A31" s="45" t="s">
        <v>251</v>
      </c>
      <c r="B31" s="46" t="s">
        <v>297</v>
      </c>
      <c r="C31" s="45" t="s">
        <v>25</v>
      </c>
      <c r="D31" s="45" t="s">
        <v>296</v>
      </c>
      <c r="E31" s="338" t="s">
        <v>270</v>
      </c>
      <c r="F31" s="338"/>
      <c r="G31" s="44" t="s">
        <v>27</v>
      </c>
      <c r="H31" s="43">
        <v>2</v>
      </c>
      <c r="I31" s="42">
        <v>23.13</v>
      </c>
      <c r="J31" s="42">
        <v>46.26</v>
      </c>
    </row>
    <row r="32" spans="1:10" ht="26.1" customHeight="1" x14ac:dyDescent="0.2">
      <c r="A32" s="32" t="s">
        <v>236</v>
      </c>
      <c r="B32" s="33" t="s">
        <v>962</v>
      </c>
      <c r="C32" s="32" t="s">
        <v>25</v>
      </c>
      <c r="D32" s="32" t="s">
        <v>961</v>
      </c>
      <c r="E32" s="339" t="s">
        <v>233</v>
      </c>
      <c r="F32" s="339"/>
      <c r="G32" s="31" t="s">
        <v>355</v>
      </c>
      <c r="H32" s="30">
        <v>0.11</v>
      </c>
      <c r="I32" s="29">
        <v>17.55</v>
      </c>
      <c r="J32" s="29">
        <v>1.93</v>
      </c>
    </row>
    <row r="33" spans="1:10" ht="39" customHeight="1" x14ac:dyDescent="0.2">
      <c r="A33" s="32" t="s">
        <v>236</v>
      </c>
      <c r="B33" s="33" t="s">
        <v>960</v>
      </c>
      <c r="C33" s="32" t="s">
        <v>25</v>
      </c>
      <c r="D33" s="32" t="s">
        <v>959</v>
      </c>
      <c r="E33" s="339" t="s">
        <v>233</v>
      </c>
      <c r="F33" s="339"/>
      <c r="G33" s="31" t="s">
        <v>37</v>
      </c>
      <c r="H33" s="30">
        <v>1</v>
      </c>
      <c r="I33" s="29">
        <v>400</v>
      </c>
      <c r="J33" s="29">
        <v>400</v>
      </c>
    </row>
    <row r="34" spans="1:10" ht="39" customHeight="1" x14ac:dyDescent="0.2">
      <c r="A34" s="32" t="s">
        <v>236</v>
      </c>
      <c r="B34" s="33" t="s">
        <v>470</v>
      </c>
      <c r="C34" s="32" t="s">
        <v>25</v>
      </c>
      <c r="D34" s="32" t="s">
        <v>469</v>
      </c>
      <c r="E34" s="339" t="s">
        <v>233</v>
      </c>
      <c r="F34" s="339"/>
      <c r="G34" s="31" t="s">
        <v>66</v>
      </c>
      <c r="H34" s="30">
        <v>1</v>
      </c>
      <c r="I34" s="29">
        <v>4.49</v>
      </c>
      <c r="J34" s="29">
        <v>4.49</v>
      </c>
    </row>
    <row r="35" spans="1:10" ht="26.1" customHeight="1" x14ac:dyDescent="0.2">
      <c r="A35" s="32" t="s">
        <v>236</v>
      </c>
      <c r="B35" s="33" t="s">
        <v>538</v>
      </c>
      <c r="C35" s="32" t="s">
        <v>25</v>
      </c>
      <c r="D35" s="32" t="s">
        <v>537</v>
      </c>
      <c r="E35" s="339" t="s">
        <v>233</v>
      </c>
      <c r="F35" s="339"/>
      <c r="G35" s="31" t="s">
        <v>66</v>
      </c>
      <c r="H35" s="30">
        <v>4</v>
      </c>
      <c r="I35" s="29">
        <v>6.15</v>
      </c>
      <c r="J35" s="29">
        <v>24.6</v>
      </c>
    </row>
    <row r="36" spans="1:10" x14ac:dyDescent="0.2">
      <c r="A36" s="28"/>
      <c r="B36" s="28"/>
      <c r="C36" s="28"/>
      <c r="D36" s="28"/>
      <c r="E36" s="28" t="s">
        <v>231</v>
      </c>
      <c r="F36" s="27">
        <v>79.989999999999995</v>
      </c>
      <c r="G36" s="28" t="s">
        <v>230</v>
      </c>
      <c r="H36" s="27">
        <v>0</v>
      </c>
      <c r="I36" s="28" t="s">
        <v>229</v>
      </c>
      <c r="J36" s="27">
        <v>79.989999999999995</v>
      </c>
    </row>
    <row r="37" spans="1:10" ht="15" thickBot="1" x14ac:dyDescent="0.25">
      <c r="A37" s="28"/>
      <c r="B37" s="28"/>
      <c r="C37" s="28"/>
      <c r="D37" s="28"/>
      <c r="E37" s="28" t="s">
        <v>228</v>
      </c>
      <c r="F37" s="27">
        <v>141.82</v>
      </c>
      <c r="G37" s="28"/>
      <c r="H37" s="340" t="s">
        <v>227</v>
      </c>
      <c r="I37" s="340"/>
      <c r="J37" s="27">
        <v>690.06</v>
      </c>
    </row>
    <row r="38" spans="1:10" ht="0.95" customHeight="1" thickTop="1" x14ac:dyDescent="0.2">
      <c r="A38" s="26"/>
      <c r="B38" s="26"/>
      <c r="C38" s="26"/>
      <c r="D38" s="26"/>
      <c r="E38" s="26"/>
      <c r="F38" s="26"/>
      <c r="G38" s="26"/>
      <c r="H38" s="26"/>
      <c r="I38" s="26"/>
      <c r="J38" s="26"/>
    </row>
    <row r="39" spans="1:10" ht="18" customHeight="1" x14ac:dyDescent="0.2">
      <c r="A39" s="41" t="s">
        <v>42</v>
      </c>
      <c r="B39" s="39" t="s">
        <v>10</v>
      </c>
      <c r="C39" s="41" t="s">
        <v>11</v>
      </c>
      <c r="D39" s="41" t="s">
        <v>12</v>
      </c>
      <c r="E39" s="331" t="s">
        <v>241</v>
      </c>
      <c r="F39" s="331"/>
      <c r="G39" s="40" t="s">
        <v>13</v>
      </c>
      <c r="H39" s="39" t="s">
        <v>14</v>
      </c>
      <c r="I39" s="39" t="s">
        <v>15</v>
      </c>
      <c r="J39" s="39" t="s">
        <v>17</v>
      </c>
    </row>
    <row r="40" spans="1:10" ht="26.1" customHeight="1" x14ac:dyDescent="0.2">
      <c r="A40" s="37" t="s">
        <v>240</v>
      </c>
      <c r="B40" s="38" t="s">
        <v>1113</v>
      </c>
      <c r="C40" s="37" t="s">
        <v>35</v>
      </c>
      <c r="D40" s="37" t="s">
        <v>43</v>
      </c>
      <c r="E40" s="342" t="s">
        <v>842</v>
      </c>
      <c r="F40" s="342"/>
      <c r="G40" s="36" t="s">
        <v>44</v>
      </c>
      <c r="H40" s="35">
        <v>1</v>
      </c>
      <c r="I40" s="34">
        <v>20591.25</v>
      </c>
      <c r="J40" s="34">
        <v>20591.25</v>
      </c>
    </row>
    <row r="41" spans="1:10" ht="26.1" customHeight="1" x14ac:dyDescent="0.2">
      <c r="A41" s="45" t="s">
        <v>251</v>
      </c>
      <c r="B41" s="46" t="s">
        <v>306</v>
      </c>
      <c r="C41" s="45" t="s">
        <v>25</v>
      </c>
      <c r="D41" s="45" t="s">
        <v>305</v>
      </c>
      <c r="E41" s="338" t="s">
        <v>270</v>
      </c>
      <c r="F41" s="338"/>
      <c r="G41" s="44" t="s">
        <v>27</v>
      </c>
      <c r="H41" s="43">
        <v>2.5</v>
      </c>
      <c r="I41" s="42">
        <v>25.07</v>
      </c>
      <c r="J41" s="42">
        <v>62.67</v>
      </c>
    </row>
    <row r="42" spans="1:10" ht="24" customHeight="1" x14ac:dyDescent="0.2">
      <c r="A42" s="45" t="s">
        <v>251</v>
      </c>
      <c r="B42" s="46" t="s">
        <v>308</v>
      </c>
      <c r="C42" s="45" t="s">
        <v>25</v>
      </c>
      <c r="D42" s="45" t="s">
        <v>307</v>
      </c>
      <c r="E42" s="338" t="s">
        <v>270</v>
      </c>
      <c r="F42" s="338"/>
      <c r="G42" s="44" t="s">
        <v>27</v>
      </c>
      <c r="H42" s="43">
        <v>2.5</v>
      </c>
      <c r="I42" s="42">
        <v>35.18</v>
      </c>
      <c r="J42" s="42">
        <v>87.95</v>
      </c>
    </row>
    <row r="43" spans="1:10" ht="26.1" customHeight="1" x14ac:dyDescent="0.2">
      <c r="A43" s="32" t="s">
        <v>236</v>
      </c>
      <c r="B43" s="33" t="s">
        <v>958</v>
      </c>
      <c r="C43" s="32" t="s">
        <v>35</v>
      </c>
      <c r="D43" s="32" t="s">
        <v>43</v>
      </c>
      <c r="E43" s="339" t="s">
        <v>242</v>
      </c>
      <c r="F43" s="339"/>
      <c r="G43" s="31" t="s">
        <v>44</v>
      </c>
      <c r="H43" s="30">
        <v>1</v>
      </c>
      <c r="I43" s="29">
        <v>20440.63</v>
      </c>
      <c r="J43" s="29">
        <v>20440.63</v>
      </c>
    </row>
    <row r="44" spans="1:10" x14ac:dyDescent="0.2">
      <c r="A44" s="28"/>
      <c r="B44" s="28"/>
      <c r="C44" s="28"/>
      <c r="D44" s="28"/>
      <c r="E44" s="28" t="s">
        <v>231</v>
      </c>
      <c r="F44" s="27">
        <v>111.12</v>
      </c>
      <c r="G44" s="28" t="s">
        <v>230</v>
      </c>
      <c r="H44" s="27">
        <v>0</v>
      </c>
      <c r="I44" s="28" t="s">
        <v>229</v>
      </c>
      <c r="J44" s="27">
        <v>111.12</v>
      </c>
    </row>
    <row r="45" spans="1:10" ht="15" thickBot="1" x14ac:dyDescent="0.25">
      <c r="A45" s="28"/>
      <c r="B45" s="28"/>
      <c r="C45" s="28"/>
      <c r="D45" s="28"/>
      <c r="E45" s="28" t="s">
        <v>228</v>
      </c>
      <c r="F45" s="27">
        <v>5326.95</v>
      </c>
      <c r="G45" s="28"/>
      <c r="H45" s="340" t="s">
        <v>227</v>
      </c>
      <c r="I45" s="340"/>
      <c r="J45" s="27">
        <v>25918.2</v>
      </c>
    </row>
    <row r="46" spans="1:10" ht="0.95" customHeight="1" thickTop="1" x14ac:dyDescent="0.2">
      <c r="A46" s="26"/>
      <c r="B46" s="26"/>
      <c r="C46" s="26"/>
      <c r="D46" s="26"/>
      <c r="E46" s="26"/>
      <c r="F46" s="26"/>
      <c r="G46" s="26"/>
      <c r="H46" s="26"/>
      <c r="I46" s="26"/>
      <c r="J46" s="26"/>
    </row>
    <row r="47" spans="1:10" ht="18" customHeight="1" x14ac:dyDescent="0.2">
      <c r="A47" s="41" t="s">
        <v>47</v>
      </c>
      <c r="B47" s="39" t="s">
        <v>10</v>
      </c>
      <c r="C47" s="41" t="s">
        <v>11</v>
      </c>
      <c r="D47" s="41" t="s">
        <v>12</v>
      </c>
      <c r="E47" s="331" t="s">
        <v>241</v>
      </c>
      <c r="F47" s="331"/>
      <c r="G47" s="40" t="s">
        <v>13</v>
      </c>
      <c r="H47" s="39" t="s">
        <v>14</v>
      </c>
      <c r="I47" s="39" t="s">
        <v>15</v>
      </c>
      <c r="J47" s="39" t="s">
        <v>17</v>
      </c>
    </row>
    <row r="48" spans="1:10" ht="26.1" customHeight="1" x14ac:dyDescent="0.2">
      <c r="A48" s="37" t="s">
        <v>240</v>
      </c>
      <c r="B48" s="38" t="s">
        <v>1114</v>
      </c>
      <c r="C48" s="37" t="s">
        <v>35</v>
      </c>
      <c r="D48" s="37" t="s">
        <v>48</v>
      </c>
      <c r="E48" s="342" t="s">
        <v>842</v>
      </c>
      <c r="F48" s="342"/>
      <c r="G48" s="36" t="s">
        <v>44</v>
      </c>
      <c r="H48" s="35">
        <v>1</v>
      </c>
      <c r="I48" s="34">
        <v>1586.97</v>
      </c>
      <c r="J48" s="34">
        <v>1586.97</v>
      </c>
    </row>
    <row r="49" spans="1:10" ht="24" customHeight="1" x14ac:dyDescent="0.2">
      <c r="A49" s="45" t="s">
        <v>251</v>
      </c>
      <c r="B49" s="46" t="s">
        <v>308</v>
      </c>
      <c r="C49" s="45" t="s">
        <v>25</v>
      </c>
      <c r="D49" s="45" t="s">
        <v>307</v>
      </c>
      <c r="E49" s="338" t="s">
        <v>270</v>
      </c>
      <c r="F49" s="338"/>
      <c r="G49" s="44" t="s">
        <v>27</v>
      </c>
      <c r="H49" s="43">
        <v>0.1</v>
      </c>
      <c r="I49" s="42">
        <v>35.18</v>
      </c>
      <c r="J49" s="42">
        <v>3.51</v>
      </c>
    </row>
    <row r="50" spans="1:10" ht="26.1" customHeight="1" x14ac:dyDescent="0.2">
      <c r="A50" s="45" t="s">
        <v>251</v>
      </c>
      <c r="B50" s="46" t="s">
        <v>306</v>
      </c>
      <c r="C50" s="45" t="s">
        <v>25</v>
      </c>
      <c r="D50" s="45" t="s">
        <v>305</v>
      </c>
      <c r="E50" s="338" t="s">
        <v>270</v>
      </c>
      <c r="F50" s="338"/>
      <c r="G50" s="44" t="s">
        <v>27</v>
      </c>
      <c r="H50" s="43">
        <v>0.1</v>
      </c>
      <c r="I50" s="42">
        <v>25.07</v>
      </c>
      <c r="J50" s="42">
        <v>2.5</v>
      </c>
    </row>
    <row r="51" spans="1:10" ht="39" customHeight="1" x14ac:dyDescent="0.2">
      <c r="A51" s="32" t="s">
        <v>236</v>
      </c>
      <c r="B51" s="33" t="s">
        <v>957</v>
      </c>
      <c r="C51" s="32" t="s">
        <v>35</v>
      </c>
      <c r="D51" s="32" t="s">
        <v>956</v>
      </c>
      <c r="E51" s="339" t="s">
        <v>242</v>
      </c>
      <c r="F51" s="339"/>
      <c r="G51" s="31" t="s">
        <v>44</v>
      </c>
      <c r="H51" s="30">
        <v>1</v>
      </c>
      <c r="I51" s="29">
        <v>1580.96</v>
      </c>
      <c r="J51" s="29">
        <v>1580.96</v>
      </c>
    </row>
    <row r="52" spans="1:10" x14ac:dyDescent="0.2">
      <c r="A52" s="28"/>
      <c r="B52" s="28"/>
      <c r="C52" s="28"/>
      <c r="D52" s="28"/>
      <c r="E52" s="28" t="s">
        <v>231</v>
      </c>
      <c r="F52" s="27">
        <v>4.43</v>
      </c>
      <c r="G52" s="28" t="s">
        <v>230</v>
      </c>
      <c r="H52" s="27">
        <v>0</v>
      </c>
      <c r="I52" s="28" t="s">
        <v>229</v>
      </c>
      <c r="J52" s="27">
        <v>4.43</v>
      </c>
    </row>
    <row r="53" spans="1:10" ht="15" thickBot="1" x14ac:dyDescent="0.25">
      <c r="A53" s="28"/>
      <c r="B53" s="28"/>
      <c r="C53" s="28"/>
      <c r="D53" s="28"/>
      <c r="E53" s="28" t="s">
        <v>228</v>
      </c>
      <c r="F53" s="27">
        <v>410.54</v>
      </c>
      <c r="G53" s="28"/>
      <c r="H53" s="340" t="s">
        <v>227</v>
      </c>
      <c r="I53" s="340"/>
      <c r="J53" s="27">
        <v>1997.51</v>
      </c>
    </row>
    <row r="54" spans="1:10" ht="0.95" customHeight="1" thickTop="1" x14ac:dyDescent="0.2">
      <c r="A54" s="26"/>
      <c r="B54" s="26"/>
      <c r="C54" s="26"/>
      <c r="D54" s="26"/>
      <c r="E54" s="26"/>
      <c r="F54" s="26"/>
      <c r="G54" s="26"/>
      <c r="H54" s="26"/>
      <c r="I54" s="26"/>
      <c r="J54" s="26"/>
    </row>
    <row r="55" spans="1:10" ht="18" customHeight="1" x14ac:dyDescent="0.2">
      <c r="A55" s="41" t="s">
        <v>51</v>
      </c>
      <c r="B55" s="39" t="s">
        <v>10</v>
      </c>
      <c r="C55" s="41" t="s">
        <v>11</v>
      </c>
      <c r="D55" s="41" t="s">
        <v>12</v>
      </c>
      <c r="E55" s="331" t="s">
        <v>241</v>
      </c>
      <c r="F55" s="331"/>
      <c r="G55" s="40" t="s">
        <v>13</v>
      </c>
      <c r="H55" s="39" t="s">
        <v>14</v>
      </c>
      <c r="I55" s="39" t="s">
        <v>15</v>
      </c>
      <c r="J55" s="39" t="s">
        <v>17</v>
      </c>
    </row>
    <row r="56" spans="1:10" ht="39" customHeight="1" x14ac:dyDescent="0.2">
      <c r="A56" s="37" t="s">
        <v>240</v>
      </c>
      <c r="B56" s="38" t="s">
        <v>1115</v>
      </c>
      <c r="C56" s="37" t="s">
        <v>35</v>
      </c>
      <c r="D56" s="37" t="s">
        <v>1265</v>
      </c>
      <c r="E56" s="342" t="s">
        <v>842</v>
      </c>
      <c r="F56" s="342"/>
      <c r="G56" s="36" t="s">
        <v>44</v>
      </c>
      <c r="H56" s="35">
        <v>1</v>
      </c>
      <c r="I56" s="34">
        <v>21500.9</v>
      </c>
      <c r="J56" s="34">
        <v>21500.9</v>
      </c>
    </row>
    <row r="57" spans="1:10" ht="24" customHeight="1" x14ac:dyDescent="0.2">
      <c r="A57" s="45" t="s">
        <v>251</v>
      </c>
      <c r="B57" s="46" t="s">
        <v>308</v>
      </c>
      <c r="C57" s="45" t="s">
        <v>25</v>
      </c>
      <c r="D57" s="45" t="s">
        <v>307</v>
      </c>
      <c r="E57" s="338" t="s">
        <v>270</v>
      </c>
      <c r="F57" s="338"/>
      <c r="G57" s="44" t="s">
        <v>27</v>
      </c>
      <c r="H57" s="43">
        <v>1.5</v>
      </c>
      <c r="I57" s="42">
        <v>35.18</v>
      </c>
      <c r="J57" s="42">
        <v>52.77</v>
      </c>
    </row>
    <row r="58" spans="1:10" ht="26.1" customHeight="1" x14ac:dyDescent="0.2">
      <c r="A58" s="45" t="s">
        <v>251</v>
      </c>
      <c r="B58" s="46" t="s">
        <v>306</v>
      </c>
      <c r="C58" s="45" t="s">
        <v>25</v>
      </c>
      <c r="D58" s="45" t="s">
        <v>305</v>
      </c>
      <c r="E58" s="338" t="s">
        <v>270</v>
      </c>
      <c r="F58" s="338"/>
      <c r="G58" s="44" t="s">
        <v>27</v>
      </c>
      <c r="H58" s="43">
        <v>1.5</v>
      </c>
      <c r="I58" s="42">
        <v>25.07</v>
      </c>
      <c r="J58" s="42">
        <v>37.6</v>
      </c>
    </row>
    <row r="59" spans="1:10" ht="26.1" customHeight="1" x14ac:dyDescent="0.2">
      <c r="A59" s="32" t="s">
        <v>236</v>
      </c>
      <c r="B59" s="33" t="s">
        <v>1271</v>
      </c>
      <c r="C59" s="32" t="s">
        <v>35</v>
      </c>
      <c r="D59" s="32" t="s">
        <v>1266</v>
      </c>
      <c r="E59" s="339" t="s">
        <v>242</v>
      </c>
      <c r="F59" s="339"/>
      <c r="G59" s="31" t="s">
        <v>44</v>
      </c>
      <c r="H59" s="30">
        <v>1</v>
      </c>
      <c r="I59" s="29">
        <v>21410.53</v>
      </c>
      <c r="J59" s="29">
        <v>21410.53</v>
      </c>
    </row>
    <row r="60" spans="1:10" x14ac:dyDescent="0.2">
      <c r="A60" s="28"/>
      <c r="B60" s="28"/>
      <c r="C60" s="28"/>
      <c r="D60" s="28"/>
      <c r="E60" s="28" t="s">
        <v>231</v>
      </c>
      <c r="F60" s="27">
        <v>66.67</v>
      </c>
      <c r="G60" s="28" t="s">
        <v>230</v>
      </c>
      <c r="H60" s="27">
        <v>0</v>
      </c>
      <c r="I60" s="28" t="s">
        <v>229</v>
      </c>
      <c r="J60" s="27">
        <v>66.67</v>
      </c>
    </row>
    <row r="61" spans="1:10" ht="15" thickBot="1" x14ac:dyDescent="0.25">
      <c r="A61" s="28"/>
      <c r="B61" s="28"/>
      <c r="C61" s="28"/>
      <c r="D61" s="28"/>
      <c r="E61" s="28" t="s">
        <v>228</v>
      </c>
      <c r="F61" s="27">
        <v>5562.28</v>
      </c>
      <c r="G61" s="28"/>
      <c r="H61" s="340" t="s">
        <v>227</v>
      </c>
      <c r="I61" s="340"/>
      <c r="J61" s="27">
        <v>27063.18</v>
      </c>
    </row>
    <row r="62" spans="1:10" ht="0.95" customHeight="1" thickTop="1" x14ac:dyDescent="0.2">
      <c r="A62" s="26"/>
      <c r="B62" s="26"/>
      <c r="C62" s="26"/>
      <c r="D62" s="26"/>
      <c r="E62" s="26"/>
      <c r="F62" s="26"/>
      <c r="G62" s="26"/>
      <c r="H62" s="26"/>
      <c r="I62" s="26"/>
      <c r="J62" s="26"/>
    </row>
    <row r="63" spans="1:10" ht="18" customHeight="1" x14ac:dyDescent="0.2">
      <c r="A63" s="41" t="s">
        <v>52</v>
      </c>
      <c r="B63" s="39" t="s">
        <v>10</v>
      </c>
      <c r="C63" s="41" t="s">
        <v>11</v>
      </c>
      <c r="D63" s="41" t="s">
        <v>12</v>
      </c>
      <c r="E63" s="331" t="s">
        <v>241</v>
      </c>
      <c r="F63" s="331"/>
      <c r="G63" s="40" t="s">
        <v>13</v>
      </c>
      <c r="H63" s="39" t="s">
        <v>14</v>
      </c>
      <c r="I63" s="39" t="s">
        <v>15</v>
      </c>
      <c r="J63" s="39" t="s">
        <v>17</v>
      </c>
    </row>
    <row r="64" spans="1:10" ht="39" customHeight="1" x14ac:dyDescent="0.2">
      <c r="A64" s="37" t="s">
        <v>240</v>
      </c>
      <c r="B64" s="38" t="s">
        <v>1116</v>
      </c>
      <c r="C64" s="37" t="s">
        <v>35</v>
      </c>
      <c r="D64" s="37" t="s">
        <v>53</v>
      </c>
      <c r="E64" s="342" t="s">
        <v>842</v>
      </c>
      <c r="F64" s="342"/>
      <c r="G64" s="36" t="s">
        <v>44</v>
      </c>
      <c r="H64" s="35">
        <v>1</v>
      </c>
      <c r="I64" s="34">
        <v>14294.32</v>
      </c>
      <c r="J64" s="34">
        <v>14294.32</v>
      </c>
    </row>
    <row r="65" spans="1:10" ht="26.1" customHeight="1" x14ac:dyDescent="0.2">
      <c r="A65" s="45" t="s">
        <v>251</v>
      </c>
      <c r="B65" s="46" t="s">
        <v>306</v>
      </c>
      <c r="C65" s="45" t="s">
        <v>25</v>
      </c>
      <c r="D65" s="45" t="s">
        <v>305</v>
      </c>
      <c r="E65" s="338" t="s">
        <v>270</v>
      </c>
      <c r="F65" s="338"/>
      <c r="G65" s="44" t="s">
        <v>27</v>
      </c>
      <c r="H65" s="43">
        <v>2</v>
      </c>
      <c r="I65" s="42">
        <v>25.07</v>
      </c>
      <c r="J65" s="42">
        <v>50.14</v>
      </c>
    </row>
    <row r="66" spans="1:10" ht="24" customHeight="1" x14ac:dyDescent="0.2">
      <c r="A66" s="45" t="s">
        <v>251</v>
      </c>
      <c r="B66" s="46" t="s">
        <v>308</v>
      </c>
      <c r="C66" s="45" t="s">
        <v>25</v>
      </c>
      <c r="D66" s="45" t="s">
        <v>307</v>
      </c>
      <c r="E66" s="338" t="s">
        <v>270</v>
      </c>
      <c r="F66" s="338"/>
      <c r="G66" s="44" t="s">
        <v>27</v>
      </c>
      <c r="H66" s="43">
        <v>2</v>
      </c>
      <c r="I66" s="42">
        <v>35.18</v>
      </c>
      <c r="J66" s="42">
        <v>70.36</v>
      </c>
    </row>
    <row r="67" spans="1:10" ht="26.1" customHeight="1" x14ac:dyDescent="0.2">
      <c r="A67" s="32" t="s">
        <v>236</v>
      </c>
      <c r="B67" s="33" t="s">
        <v>1104</v>
      </c>
      <c r="C67" s="32" t="s">
        <v>35</v>
      </c>
      <c r="D67" s="32" t="s">
        <v>955</v>
      </c>
      <c r="E67" s="339" t="s">
        <v>242</v>
      </c>
      <c r="F67" s="339"/>
      <c r="G67" s="31" t="s">
        <v>44</v>
      </c>
      <c r="H67" s="30">
        <v>1</v>
      </c>
      <c r="I67" s="29">
        <v>14173.82</v>
      </c>
      <c r="J67" s="29">
        <v>14173.82</v>
      </c>
    </row>
    <row r="68" spans="1:10" x14ac:dyDescent="0.2">
      <c r="A68" s="28"/>
      <c r="B68" s="28"/>
      <c r="C68" s="28"/>
      <c r="D68" s="28"/>
      <c r="E68" s="28" t="s">
        <v>231</v>
      </c>
      <c r="F68" s="27">
        <v>88.9</v>
      </c>
      <c r="G68" s="28" t="s">
        <v>230</v>
      </c>
      <c r="H68" s="27">
        <v>0</v>
      </c>
      <c r="I68" s="28" t="s">
        <v>229</v>
      </c>
      <c r="J68" s="27">
        <v>88.9</v>
      </c>
    </row>
    <row r="69" spans="1:10" ht="15" thickBot="1" x14ac:dyDescent="0.25">
      <c r="A69" s="28"/>
      <c r="B69" s="28"/>
      <c r="C69" s="28"/>
      <c r="D69" s="28"/>
      <c r="E69" s="28" t="s">
        <v>228</v>
      </c>
      <c r="F69" s="27">
        <v>3697.94</v>
      </c>
      <c r="G69" s="28"/>
      <c r="H69" s="340" t="s">
        <v>227</v>
      </c>
      <c r="I69" s="340"/>
      <c r="J69" s="27">
        <v>17992.259999999998</v>
      </c>
    </row>
    <row r="70" spans="1:10" ht="0.95" customHeight="1" thickTop="1" x14ac:dyDescent="0.2">
      <c r="A70" s="26"/>
      <c r="B70" s="26"/>
      <c r="C70" s="26"/>
      <c r="D70" s="26"/>
      <c r="E70" s="26"/>
      <c r="F70" s="26"/>
      <c r="G70" s="26"/>
      <c r="H70" s="26"/>
      <c r="I70" s="26"/>
      <c r="J70" s="26"/>
    </row>
    <row r="71" spans="1:10" ht="18" customHeight="1" x14ac:dyDescent="0.2">
      <c r="A71" s="41" t="s">
        <v>56</v>
      </c>
      <c r="B71" s="39" t="s">
        <v>10</v>
      </c>
      <c r="C71" s="41" t="s">
        <v>11</v>
      </c>
      <c r="D71" s="41" t="s">
        <v>12</v>
      </c>
      <c r="E71" s="331" t="s">
        <v>241</v>
      </c>
      <c r="F71" s="331"/>
      <c r="G71" s="40" t="s">
        <v>13</v>
      </c>
      <c r="H71" s="39" t="s">
        <v>14</v>
      </c>
      <c r="I71" s="39" t="s">
        <v>15</v>
      </c>
      <c r="J71" s="39" t="s">
        <v>17</v>
      </c>
    </row>
    <row r="72" spans="1:10" ht="39" customHeight="1" x14ac:dyDescent="0.2">
      <c r="A72" s="37" t="s">
        <v>240</v>
      </c>
      <c r="B72" s="38" t="s">
        <v>1117</v>
      </c>
      <c r="C72" s="37" t="s">
        <v>35</v>
      </c>
      <c r="D72" s="37" t="s">
        <v>57</v>
      </c>
      <c r="E72" s="342" t="s">
        <v>842</v>
      </c>
      <c r="F72" s="342"/>
      <c r="G72" s="36" t="s">
        <v>44</v>
      </c>
      <c r="H72" s="35">
        <v>1</v>
      </c>
      <c r="I72" s="34">
        <v>753.07</v>
      </c>
      <c r="J72" s="34">
        <v>753.07</v>
      </c>
    </row>
    <row r="73" spans="1:10" ht="24" customHeight="1" x14ac:dyDescent="0.2">
      <c r="A73" s="45" t="s">
        <v>251</v>
      </c>
      <c r="B73" s="46" t="s">
        <v>308</v>
      </c>
      <c r="C73" s="45" t="s">
        <v>25</v>
      </c>
      <c r="D73" s="45" t="s">
        <v>307</v>
      </c>
      <c r="E73" s="338" t="s">
        <v>270</v>
      </c>
      <c r="F73" s="338"/>
      <c r="G73" s="44" t="s">
        <v>27</v>
      </c>
      <c r="H73" s="43">
        <v>0.8</v>
      </c>
      <c r="I73" s="42">
        <v>35.18</v>
      </c>
      <c r="J73" s="42">
        <v>28.14</v>
      </c>
    </row>
    <row r="74" spans="1:10" ht="26.1" customHeight="1" x14ac:dyDescent="0.2">
      <c r="A74" s="45" t="s">
        <v>251</v>
      </c>
      <c r="B74" s="46" t="s">
        <v>306</v>
      </c>
      <c r="C74" s="45" t="s">
        <v>25</v>
      </c>
      <c r="D74" s="45" t="s">
        <v>305</v>
      </c>
      <c r="E74" s="338" t="s">
        <v>270</v>
      </c>
      <c r="F74" s="338"/>
      <c r="G74" s="44" t="s">
        <v>27</v>
      </c>
      <c r="H74" s="43">
        <v>0.8</v>
      </c>
      <c r="I74" s="42">
        <v>25.07</v>
      </c>
      <c r="J74" s="42">
        <v>20.05</v>
      </c>
    </row>
    <row r="75" spans="1:10" ht="26.1" customHeight="1" x14ac:dyDescent="0.2">
      <c r="A75" s="32" t="s">
        <v>236</v>
      </c>
      <c r="B75" s="33" t="s">
        <v>1105</v>
      </c>
      <c r="C75" s="32" t="s">
        <v>35</v>
      </c>
      <c r="D75" s="32" t="s">
        <v>954</v>
      </c>
      <c r="E75" s="339" t="s">
        <v>242</v>
      </c>
      <c r="F75" s="339"/>
      <c r="G75" s="31" t="s">
        <v>946</v>
      </c>
      <c r="H75" s="30">
        <v>4</v>
      </c>
      <c r="I75" s="29">
        <v>33.07</v>
      </c>
      <c r="J75" s="29">
        <v>132.28</v>
      </c>
    </row>
    <row r="76" spans="1:10" ht="26.1" customHeight="1" x14ac:dyDescent="0.2">
      <c r="A76" s="32" t="s">
        <v>236</v>
      </c>
      <c r="B76" s="33" t="s">
        <v>1106</v>
      </c>
      <c r="C76" s="32" t="s">
        <v>35</v>
      </c>
      <c r="D76" s="32" t="s">
        <v>949</v>
      </c>
      <c r="E76" s="339" t="s">
        <v>242</v>
      </c>
      <c r="F76" s="339"/>
      <c r="G76" s="31" t="s">
        <v>946</v>
      </c>
      <c r="H76" s="30">
        <v>3</v>
      </c>
      <c r="I76" s="29">
        <v>111.44</v>
      </c>
      <c r="J76" s="29">
        <v>334.32</v>
      </c>
    </row>
    <row r="77" spans="1:10" ht="24" customHeight="1" x14ac:dyDescent="0.2">
      <c r="A77" s="32" t="s">
        <v>236</v>
      </c>
      <c r="B77" s="33" t="s">
        <v>1107</v>
      </c>
      <c r="C77" s="32" t="s">
        <v>35</v>
      </c>
      <c r="D77" s="32" t="s">
        <v>947</v>
      </c>
      <c r="E77" s="339" t="s">
        <v>242</v>
      </c>
      <c r="F77" s="339"/>
      <c r="G77" s="31" t="s">
        <v>946</v>
      </c>
      <c r="H77" s="30">
        <v>1</v>
      </c>
      <c r="I77" s="29">
        <v>12.94</v>
      </c>
      <c r="J77" s="29">
        <v>12.94</v>
      </c>
    </row>
    <row r="78" spans="1:10" ht="24" customHeight="1" x14ac:dyDescent="0.2">
      <c r="A78" s="32" t="s">
        <v>236</v>
      </c>
      <c r="B78" s="33" t="s">
        <v>1108</v>
      </c>
      <c r="C78" s="32" t="s">
        <v>35</v>
      </c>
      <c r="D78" s="32" t="s">
        <v>953</v>
      </c>
      <c r="E78" s="339" t="s">
        <v>242</v>
      </c>
      <c r="F78" s="339"/>
      <c r="G78" s="31" t="s">
        <v>946</v>
      </c>
      <c r="H78" s="30">
        <v>4</v>
      </c>
      <c r="I78" s="29">
        <v>29.17</v>
      </c>
      <c r="J78" s="29">
        <v>116.68</v>
      </c>
    </row>
    <row r="79" spans="1:10" ht="24" customHeight="1" x14ac:dyDescent="0.2">
      <c r="A79" s="32" t="s">
        <v>236</v>
      </c>
      <c r="B79" s="33" t="s">
        <v>1109</v>
      </c>
      <c r="C79" s="32" t="s">
        <v>35</v>
      </c>
      <c r="D79" s="32" t="s">
        <v>948</v>
      </c>
      <c r="E79" s="339" t="s">
        <v>242</v>
      </c>
      <c r="F79" s="339"/>
      <c r="G79" s="31" t="s">
        <v>946</v>
      </c>
      <c r="H79" s="30">
        <v>2</v>
      </c>
      <c r="I79" s="29">
        <v>11.75</v>
      </c>
      <c r="J79" s="29">
        <v>23.5</v>
      </c>
    </row>
    <row r="80" spans="1:10" ht="24" customHeight="1" x14ac:dyDescent="0.2">
      <c r="A80" s="32" t="s">
        <v>236</v>
      </c>
      <c r="B80" s="33" t="s">
        <v>1110</v>
      </c>
      <c r="C80" s="32" t="s">
        <v>35</v>
      </c>
      <c r="D80" s="32" t="s">
        <v>950</v>
      </c>
      <c r="E80" s="339" t="s">
        <v>242</v>
      </c>
      <c r="F80" s="339"/>
      <c r="G80" s="31" t="s">
        <v>946</v>
      </c>
      <c r="H80" s="30">
        <v>4</v>
      </c>
      <c r="I80" s="29">
        <v>8.1300000000000008</v>
      </c>
      <c r="J80" s="29">
        <v>32.520000000000003</v>
      </c>
    </row>
    <row r="81" spans="1:10" ht="24" customHeight="1" x14ac:dyDescent="0.2">
      <c r="A81" s="32" t="s">
        <v>236</v>
      </c>
      <c r="B81" s="33" t="s">
        <v>1111</v>
      </c>
      <c r="C81" s="32" t="s">
        <v>35</v>
      </c>
      <c r="D81" s="32" t="s">
        <v>952</v>
      </c>
      <c r="E81" s="339" t="s">
        <v>242</v>
      </c>
      <c r="F81" s="339"/>
      <c r="G81" s="31" t="s">
        <v>946</v>
      </c>
      <c r="H81" s="30">
        <v>4</v>
      </c>
      <c r="I81" s="29">
        <v>13.16</v>
      </c>
      <c r="J81" s="29">
        <v>52.64</v>
      </c>
    </row>
    <row r="82" spans="1:10" x14ac:dyDescent="0.2">
      <c r="A82" s="28"/>
      <c r="B82" s="28"/>
      <c r="C82" s="28"/>
      <c r="D82" s="28"/>
      <c r="E82" s="28" t="s">
        <v>231</v>
      </c>
      <c r="F82" s="27">
        <v>35.549999999999997</v>
      </c>
      <c r="G82" s="28" t="s">
        <v>230</v>
      </c>
      <c r="H82" s="27">
        <v>0</v>
      </c>
      <c r="I82" s="28" t="s">
        <v>229</v>
      </c>
      <c r="J82" s="27">
        <v>35.549999999999997</v>
      </c>
    </row>
    <row r="83" spans="1:10" ht="15" thickBot="1" x14ac:dyDescent="0.25">
      <c r="A83" s="28"/>
      <c r="B83" s="28"/>
      <c r="C83" s="28"/>
      <c r="D83" s="28"/>
      <c r="E83" s="28" t="s">
        <v>228</v>
      </c>
      <c r="F83" s="27">
        <v>194.81</v>
      </c>
      <c r="G83" s="28"/>
      <c r="H83" s="340" t="s">
        <v>227</v>
      </c>
      <c r="I83" s="340"/>
      <c r="J83" s="27">
        <v>947.88</v>
      </c>
    </row>
    <row r="84" spans="1:10" ht="0.95" customHeight="1" thickTop="1" x14ac:dyDescent="0.2">
      <c r="A84" s="26"/>
      <c r="B84" s="26"/>
      <c r="C84" s="26"/>
      <c r="D84" s="26"/>
      <c r="E84" s="26"/>
      <c r="F84" s="26"/>
      <c r="G84" s="26"/>
      <c r="H84" s="26"/>
      <c r="I84" s="26"/>
      <c r="J84" s="26"/>
    </row>
    <row r="85" spans="1:10" ht="18" customHeight="1" x14ac:dyDescent="0.2">
      <c r="A85" s="41" t="s">
        <v>58</v>
      </c>
      <c r="B85" s="39" t="s">
        <v>10</v>
      </c>
      <c r="C85" s="41" t="s">
        <v>11</v>
      </c>
      <c r="D85" s="41" t="s">
        <v>12</v>
      </c>
      <c r="E85" s="331" t="s">
        <v>241</v>
      </c>
      <c r="F85" s="331"/>
      <c r="G85" s="40" t="s">
        <v>13</v>
      </c>
      <c r="H85" s="39" t="s">
        <v>14</v>
      </c>
      <c r="I85" s="39" t="s">
        <v>15</v>
      </c>
      <c r="J85" s="39" t="s">
        <v>17</v>
      </c>
    </row>
    <row r="86" spans="1:10" ht="39" customHeight="1" x14ac:dyDescent="0.2">
      <c r="A86" s="37" t="s">
        <v>240</v>
      </c>
      <c r="B86" s="38" t="s">
        <v>1273</v>
      </c>
      <c r="C86" s="37" t="s">
        <v>35</v>
      </c>
      <c r="D86" s="37" t="s">
        <v>59</v>
      </c>
      <c r="E86" s="342" t="s">
        <v>842</v>
      </c>
      <c r="F86" s="342"/>
      <c r="G86" s="36" t="s">
        <v>44</v>
      </c>
      <c r="H86" s="35">
        <v>1</v>
      </c>
      <c r="I86" s="34">
        <v>1001.47</v>
      </c>
      <c r="J86" s="34">
        <v>1001.47</v>
      </c>
    </row>
    <row r="87" spans="1:10" ht="26.1" customHeight="1" x14ac:dyDescent="0.2">
      <c r="A87" s="45" t="s">
        <v>251</v>
      </c>
      <c r="B87" s="46" t="s">
        <v>306</v>
      </c>
      <c r="C87" s="45" t="s">
        <v>25</v>
      </c>
      <c r="D87" s="45" t="s">
        <v>305</v>
      </c>
      <c r="E87" s="338" t="s">
        <v>270</v>
      </c>
      <c r="F87" s="338"/>
      <c r="G87" s="44" t="s">
        <v>27</v>
      </c>
      <c r="H87" s="43">
        <v>0.8</v>
      </c>
      <c r="I87" s="42">
        <v>25.07</v>
      </c>
      <c r="J87" s="42">
        <v>20.05</v>
      </c>
    </row>
    <row r="88" spans="1:10" ht="24" customHeight="1" x14ac:dyDescent="0.2">
      <c r="A88" s="45" t="s">
        <v>251</v>
      </c>
      <c r="B88" s="46" t="s">
        <v>308</v>
      </c>
      <c r="C88" s="45" t="s">
        <v>25</v>
      </c>
      <c r="D88" s="45" t="s">
        <v>307</v>
      </c>
      <c r="E88" s="338" t="s">
        <v>270</v>
      </c>
      <c r="F88" s="338"/>
      <c r="G88" s="44" t="s">
        <v>27</v>
      </c>
      <c r="H88" s="43">
        <v>0.8</v>
      </c>
      <c r="I88" s="42">
        <v>35.18</v>
      </c>
      <c r="J88" s="42">
        <v>28.14</v>
      </c>
    </row>
    <row r="89" spans="1:10" ht="24" customHeight="1" x14ac:dyDescent="0.2">
      <c r="A89" s="32" t="s">
        <v>236</v>
      </c>
      <c r="B89" s="33" t="s">
        <v>1111</v>
      </c>
      <c r="C89" s="32" t="s">
        <v>35</v>
      </c>
      <c r="D89" s="32" t="s">
        <v>952</v>
      </c>
      <c r="E89" s="339" t="s">
        <v>242</v>
      </c>
      <c r="F89" s="339"/>
      <c r="G89" s="31" t="s">
        <v>946</v>
      </c>
      <c r="H89" s="30">
        <v>2</v>
      </c>
      <c r="I89" s="29">
        <v>13.16</v>
      </c>
      <c r="J89" s="29">
        <v>26.32</v>
      </c>
    </row>
    <row r="90" spans="1:10" ht="26.1" customHeight="1" x14ac:dyDescent="0.2">
      <c r="A90" s="32" t="s">
        <v>236</v>
      </c>
      <c r="B90" s="33" t="s">
        <v>1119</v>
      </c>
      <c r="C90" s="32" t="s">
        <v>35</v>
      </c>
      <c r="D90" s="32" t="s">
        <v>951</v>
      </c>
      <c r="E90" s="339" t="s">
        <v>242</v>
      </c>
      <c r="F90" s="339"/>
      <c r="G90" s="31" t="s">
        <v>946</v>
      </c>
      <c r="H90" s="30">
        <v>4</v>
      </c>
      <c r="I90" s="29">
        <v>91.31</v>
      </c>
      <c r="J90" s="29">
        <v>365.24</v>
      </c>
    </row>
    <row r="91" spans="1:10" ht="24" customHeight="1" x14ac:dyDescent="0.2">
      <c r="A91" s="32" t="s">
        <v>236</v>
      </c>
      <c r="B91" s="33" t="s">
        <v>1110</v>
      </c>
      <c r="C91" s="32" t="s">
        <v>35</v>
      </c>
      <c r="D91" s="32" t="s">
        <v>950</v>
      </c>
      <c r="E91" s="339" t="s">
        <v>242</v>
      </c>
      <c r="F91" s="339"/>
      <c r="G91" s="31" t="s">
        <v>946</v>
      </c>
      <c r="H91" s="30">
        <v>4</v>
      </c>
      <c r="I91" s="29">
        <v>8.1300000000000008</v>
      </c>
      <c r="J91" s="29">
        <v>32.520000000000003</v>
      </c>
    </row>
    <row r="92" spans="1:10" ht="26.1" customHeight="1" x14ac:dyDescent="0.2">
      <c r="A92" s="32" t="s">
        <v>236</v>
      </c>
      <c r="B92" s="33" t="s">
        <v>1106</v>
      </c>
      <c r="C92" s="32" t="s">
        <v>35</v>
      </c>
      <c r="D92" s="32" t="s">
        <v>949</v>
      </c>
      <c r="E92" s="339" t="s">
        <v>242</v>
      </c>
      <c r="F92" s="339"/>
      <c r="G92" s="31" t="s">
        <v>946</v>
      </c>
      <c r="H92" s="30">
        <v>4</v>
      </c>
      <c r="I92" s="29">
        <v>111.44</v>
      </c>
      <c r="J92" s="29">
        <v>445.76</v>
      </c>
    </row>
    <row r="93" spans="1:10" ht="24" customHeight="1" x14ac:dyDescent="0.2">
      <c r="A93" s="32" t="s">
        <v>236</v>
      </c>
      <c r="B93" s="33" t="s">
        <v>1109</v>
      </c>
      <c r="C93" s="32" t="s">
        <v>35</v>
      </c>
      <c r="D93" s="32" t="s">
        <v>948</v>
      </c>
      <c r="E93" s="339" t="s">
        <v>242</v>
      </c>
      <c r="F93" s="339"/>
      <c r="G93" s="31" t="s">
        <v>946</v>
      </c>
      <c r="H93" s="30">
        <v>6</v>
      </c>
      <c r="I93" s="29">
        <v>11.75</v>
      </c>
      <c r="J93" s="29">
        <v>70.5</v>
      </c>
    </row>
    <row r="94" spans="1:10" ht="24" customHeight="1" x14ac:dyDescent="0.2">
      <c r="A94" s="32" t="s">
        <v>236</v>
      </c>
      <c r="B94" s="33" t="s">
        <v>1107</v>
      </c>
      <c r="C94" s="32" t="s">
        <v>35</v>
      </c>
      <c r="D94" s="32" t="s">
        <v>947</v>
      </c>
      <c r="E94" s="339" t="s">
        <v>242</v>
      </c>
      <c r="F94" s="339"/>
      <c r="G94" s="31" t="s">
        <v>946</v>
      </c>
      <c r="H94" s="30">
        <v>1</v>
      </c>
      <c r="I94" s="29">
        <v>12.94</v>
      </c>
      <c r="J94" s="29">
        <v>12.94</v>
      </c>
    </row>
    <row r="95" spans="1:10" x14ac:dyDescent="0.2">
      <c r="A95" s="28"/>
      <c r="B95" s="28"/>
      <c r="C95" s="28"/>
      <c r="D95" s="28"/>
      <c r="E95" s="28" t="s">
        <v>231</v>
      </c>
      <c r="F95" s="27">
        <v>35.549999999999997</v>
      </c>
      <c r="G95" s="28" t="s">
        <v>230</v>
      </c>
      <c r="H95" s="27">
        <v>0</v>
      </c>
      <c r="I95" s="28" t="s">
        <v>229</v>
      </c>
      <c r="J95" s="27">
        <v>35.549999999999997</v>
      </c>
    </row>
    <row r="96" spans="1:10" ht="15" thickBot="1" x14ac:dyDescent="0.25">
      <c r="A96" s="28"/>
      <c r="B96" s="28"/>
      <c r="C96" s="28"/>
      <c r="D96" s="28"/>
      <c r="E96" s="28" t="s">
        <v>228</v>
      </c>
      <c r="F96" s="27">
        <v>259.08</v>
      </c>
      <c r="G96" s="28"/>
      <c r="H96" s="340" t="s">
        <v>227</v>
      </c>
      <c r="I96" s="340"/>
      <c r="J96" s="27">
        <v>1260.55</v>
      </c>
    </row>
    <row r="97" spans="1:10" ht="0.95" customHeight="1" thickTop="1" x14ac:dyDescent="0.2">
      <c r="A97" s="26"/>
      <c r="B97" s="26"/>
      <c r="C97" s="26"/>
      <c r="D97" s="26"/>
      <c r="E97" s="26"/>
      <c r="F97" s="26"/>
      <c r="G97" s="26"/>
      <c r="H97" s="26"/>
      <c r="I97" s="26"/>
      <c r="J97" s="26"/>
    </row>
    <row r="98" spans="1:10" ht="18" customHeight="1" x14ac:dyDescent="0.2">
      <c r="A98" s="41" t="s">
        <v>62</v>
      </c>
      <c r="B98" s="39" t="s">
        <v>10</v>
      </c>
      <c r="C98" s="41" t="s">
        <v>11</v>
      </c>
      <c r="D98" s="41" t="s">
        <v>12</v>
      </c>
      <c r="E98" s="331" t="s">
        <v>241</v>
      </c>
      <c r="F98" s="331"/>
      <c r="G98" s="40" t="s">
        <v>13</v>
      </c>
      <c r="H98" s="39" t="s">
        <v>14</v>
      </c>
      <c r="I98" s="39" t="s">
        <v>15</v>
      </c>
      <c r="J98" s="39" t="s">
        <v>17</v>
      </c>
    </row>
    <row r="99" spans="1:10" ht="39" customHeight="1" x14ac:dyDescent="0.2">
      <c r="A99" s="37" t="s">
        <v>240</v>
      </c>
      <c r="B99" s="38" t="s">
        <v>1274</v>
      </c>
      <c r="C99" s="37" t="s">
        <v>35</v>
      </c>
      <c r="D99" s="37" t="s">
        <v>63</v>
      </c>
      <c r="E99" s="342" t="s">
        <v>842</v>
      </c>
      <c r="F99" s="342"/>
      <c r="G99" s="36" t="s">
        <v>44</v>
      </c>
      <c r="H99" s="35">
        <v>1</v>
      </c>
      <c r="I99" s="34">
        <v>1983.09</v>
      </c>
      <c r="J99" s="34">
        <v>1983.09</v>
      </c>
    </row>
    <row r="100" spans="1:10" ht="24" customHeight="1" x14ac:dyDescent="0.2">
      <c r="A100" s="45" t="s">
        <v>251</v>
      </c>
      <c r="B100" s="46" t="s">
        <v>308</v>
      </c>
      <c r="C100" s="45" t="s">
        <v>25</v>
      </c>
      <c r="D100" s="45" t="s">
        <v>307</v>
      </c>
      <c r="E100" s="338" t="s">
        <v>270</v>
      </c>
      <c r="F100" s="338"/>
      <c r="G100" s="44" t="s">
        <v>27</v>
      </c>
      <c r="H100" s="43">
        <v>0.8</v>
      </c>
      <c r="I100" s="42">
        <v>35.18</v>
      </c>
      <c r="J100" s="42">
        <v>28.14</v>
      </c>
    </row>
    <row r="101" spans="1:10" ht="26.1" customHeight="1" x14ac:dyDescent="0.2">
      <c r="A101" s="45" t="s">
        <v>251</v>
      </c>
      <c r="B101" s="46" t="s">
        <v>306</v>
      </c>
      <c r="C101" s="45" t="s">
        <v>25</v>
      </c>
      <c r="D101" s="45" t="s">
        <v>305</v>
      </c>
      <c r="E101" s="338" t="s">
        <v>270</v>
      </c>
      <c r="F101" s="338"/>
      <c r="G101" s="44" t="s">
        <v>27</v>
      </c>
      <c r="H101" s="43">
        <v>0.8</v>
      </c>
      <c r="I101" s="42">
        <v>25.07</v>
      </c>
      <c r="J101" s="42">
        <v>20.05</v>
      </c>
    </row>
    <row r="102" spans="1:10" ht="26.1" customHeight="1" x14ac:dyDescent="0.2">
      <c r="A102" s="32" t="s">
        <v>236</v>
      </c>
      <c r="B102" s="33" t="s">
        <v>1121</v>
      </c>
      <c r="C102" s="32" t="s">
        <v>35</v>
      </c>
      <c r="D102" s="32" t="s">
        <v>945</v>
      </c>
      <c r="E102" s="339" t="s">
        <v>242</v>
      </c>
      <c r="F102" s="339"/>
      <c r="G102" s="31" t="s">
        <v>44</v>
      </c>
      <c r="H102" s="30">
        <v>1</v>
      </c>
      <c r="I102" s="29">
        <v>1934.9</v>
      </c>
      <c r="J102" s="29">
        <v>1934.9</v>
      </c>
    </row>
    <row r="103" spans="1:10" x14ac:dyDescent="0.2">
      <c r="A103" s="28"/>
      <c r="B103" s="28"/>
      <c r="C103" s="28"/>
      <c r="D103" s="28"/>
      <c r="E103" s="28" t="s">
        <v>231</v>
      </c>
      <c r="F103" s="27">
        <v>35.549999999999997</v>
      </c>
      <c r="G103" s="28" t="s">
        <v>230</v>
      </c>
      <c r="H103" s="27">
        <v>0</v>
      </c>
      <c r="I103" s="28" t="s">
        <v>229</v>
      </c>
      <c r="J103" s="27">
        <v>35.549999999999997</v>
      </c>
    </row>
    <row r="104" spans="1:10" ht="15" thickBot="1" x14ac:dyDescent="0.25">
      <c r="A104" s="28"/>
      <c r="B104" s="28"/>
      <c r="C104" s="28"/>
      <c r="D104" s="28"/>
      <c r="E104" s="28" t="s">
        <v>228</v>
      </c>
      <c r="F104" s="27">
        <v>513.02</v>
      </c>
      <c r="G104" s="28"/>
      <c r="H104" s="340" t="s">
        <v>227</v>
      </c>
      <c r="I104" s="340"/>
      <c r="J104" s="27">
        <v>2496.11</v>
      </c>
    </row>
    <row r="105" spans="1:10" ht="0.95" customHeight="1" thickTop="1" x14ac:dyDescent="0.2">
      <c r="A105" s="26"/>
      <c r="B105" s="26"/>
      <c r="C105" s="26"/>
      <c r="D105" s="26"/>
      <c r="E105" s="26"/>
      <c r="F105" s="26"/>
      <c r="G105" s="26"/>
      <c r="H105" s="26"/>
      <c r="I105" s="26"/>
      <c r="J105" s="26"/>
    </row>
    <row r="106" spans="1:10" ht="18" customHeight="1" x14ac:dyDescent="0.2">
      <c r="A106" s="41" t="s">
        <v>64</v>
      </c>
      <c r="B106" s="39" t="s">
        <v>10</v>
      </c>
      <c r="C106" s="41" t="s">
        <v>11</v>
      </c>
      <c r="D106" s="41" t="s">
        <v>12</v>
      </c>
      <c r="E106" s="331" t="s">
        <v>241</v>
      </c>
      <c r="F106" s="331"/>
      <c r="G106" s="40" t="s">
        <v>13</v>
      </c>
      <c r="H106" s="39" t="s">
        <v>14</v>
      </c>
      <c r="I106" s="39" t="s">
        <v>15</v>
      </c>
      <c r="J106" s="39" t="s">
        <v>17</v>
      </c>
    </row>
    <row r="107" spans="1:10" ht="26.1" customHeight="1" x14ac:dyDescent="0.2">
      <c r="A107" s="37" t="s">
        <v>240</v>
      </c>
      <c r="B107" s="38" t="s">
        <v>1275</v>
      </c>
      <c r="C107" s="37" t="s">
        <v>35</v>
      </c>
      <c r="D107" s="37" t="s">
        <v>65</v>
      </c>
      <c r="E107" s="342" t="s">
        <v>842</v>
      </c>
      <c r="F107" s="342"/>
      <c r="G107" s="36" t="s">
        <v>66</v>
      </c>
      <c r="H107" s="35">
        <v>1</v>
      </c>
      <c r="I107" s="34">
        <v>14.54</v>
      </c>
      <c r="J107" s="34">
        <v>14.54</v>
      </c>
    </row>
    <row r="108" spans="1:10" ht="26.1" customHeight="1" x14ac:dyDescent="0.2">
      <c r="A108" s="45" t="s">
        <v>251</v>
      </c>
      <c r="B108" s="46" t="s">
        <v>306</v>
      </c>
      <c r="C108" s="45" t="s">
        <v>25</v>
      </c>
      <c r="D108" s="45" t="s">
        <v>305</v>
      </c>
      <c r="E108" s="338" t="s">
        <v>270</v>
      </c>
      <c r="F108" s="338"/>
      <c r="G108" s="44" t="s">
        <v>27</v>
      </c>
      <c r="H108" s="43">
        <v>6.3E-2</v>
      </c>
      <c r="I108" s="42">
        <v>25.07</v>
      </c>
      <c r="J108" s="42">
        <v>1.57</v>
      </c>
    </row>
    <row r="109" spans="1:10" ht="24" customHeight="1" x14ac:dyDescent="0.2">
      <c r="A109" s="45" t="s">
        <v>251</v>
      </c>
      <c r="B109" s="46" t="s">
        <v>308</v>
      </c>
      <c r="C109" s="45" t="s">
        <v>25</v>
      </c>
      <c r="D109" s="45" t="s">
        <v>307</v>
      </c>
      <c r="E109" s="338" t="s">
        <v>270</v>
      </c>
      <c r="F109" s="338"/>
      <c r="G109" s="44" t="s">
        <v>27</v>
      </c>
      <c r="H109" s="43">
        <v>6.3E-2</v>
      </c>
      <c r="I109" s="42">
        <v>35.18</v>
      </c>
      <c r="J109" s="42">
        <v>2.21</v>
      </c>
    </row>
    <row r="110" spans="1:10" ht="39" customHeight="1" x14ac:dyDescent="0.2">
      <c r="A110" s="32" t="s">
        <v>236</v>
      </c>
      <c r="B110" s="33" t="s">
        <v>944</v>
      </c>
      <c r="C110" s="32" t="s">
        <v>25</v>
      </c>
      <c r="D110" s="32" t="s">
        <v>943</v>
      </c>
      <c r="E110" s="339" t="s">
        <v>233</v>
      </c>
      <c r="F110" s="339"/>
      <c r="G110" s="31" t="s">
        <v>66</v>
      </c>
      <c r="H110" s="30">
        <v>1.1200000000000001</v>
      </c>
      <c r="I110" s="29">
        <v>9.61</v>
      </c>
      <c r="J110" s="29">
        <v>10.76</v>
      </c>
    </row>
    <row r="111" spans="1:10" x14ac:dyDescent="0.2">
      <c r="A111" s="28"/>
      <c r="B111" s="28"/>
      <c r="C111" s="28"/>
      <c r="D111" s="28"/>
      <c r="E111" s="28" t="s">
        <v>231</v>
      </c>
      <c r="F111" s="27">
        <v>2.79</v>
      </c>
      <c r="G111" s="28" t="s">
        <v>230</v>
      </c>
      <c r="H111" s="27">
        <v>0</v>
      </c>
      <c r="I111" s="28" t="s">
        <v>229</v>
      </c>
      <c r="J111" s="27">
        <v>2.79</v>
      </c>
    </row>
    <row r="112" spans="1:10" ht="15" thickBot="1" x14ac:dyDescent="0.25">
      <c r="A112" s="28"/>
      <c r="B112" s="28"/>
      <c r="C112" s="28"/>
      <c r="D112" s="28"/>
      <c r="E112" s="28" t="s">
        <v>228</v>
      </c>
      <c r="F112" s="27">
        <v>3.76</v>
      </c>
      <c r="G112" s="28"/>
      <c r="H112" s="340" t="s">
        <v>227</v>
      </c>
      <c r="I112" s="340"/>
      <c r="J112" s="27">
        <v>18.3</v>
      </c>
    </row>
    <row r="113" spans="1:10" ht="0.95" customHeight="1" thickTop="1" x14ac:dyDescent="0.2">
      <c r="A113" s="26"/>
      <c r="B113" s="26"/>
      <c r="C113" s="26"/>
      <c r="D113" s="26"/>
      <c r="E113" s="26"/>
      <c r="F113" s="26"/>
      <c r="G113" s="26"/>
      <c r="H113" s="26"/>
      <c r="I113" s="26"/>
      <c r="J113" s="26"/>
    </row>
    <row r="114" spans="1:10" ht="18" customHeight="1" x14ac:dyDescent="0.2">
      <c r="A114" s="41" t="s">
        <v>67</v>
      </c>
      <c r="B114" s="39" t="s">
        <v>10</v>
      </c>
      <c r="C114" s="41" t="s">
        <v>11</v>
      </c>
      <c r="D114" s="41" t="s">
        <v>12</v>
      </c>
      <c r="E114" s="331" t="s">
        <v>241</v>
      </c>
      <c r="F114" s="331"/>
      <c r="G114" s="40" t="s">
        <v>13</v>
      </c>
      <c r="H114" s="39" t="s">
        <v>14</v>
      </c>
      <c r="I114" s="39" t="s">
        <v>15</v>
      </c>
      <c r="J114" s="39" t="s">
        <v>17</v>
      </c>
    </row>
    <row r="115" spans="1:10" ht="26.1" customHeight="1" x14ac:dyDescent="0.2">
      <c r="A115" s="37" t="s">
        <v>240</v>
      </c>
      <c r="B115" s="38" t="s">
        <v>1276</v>
      </c>
      <c r="C115" s="37" t="s">
        <v>35</v>
      </c>
      <c r="D115" s="37" t="s">
        <v>68</v>
      </c>
      <c r="E115" s="342" t="s">
        <v>842</v>
      </c>
      <c r="F115" s="342"/>
      <c r="G115" s="36" t="s">
        <v>66</v>
      </c>
      <c r="H115" s="35">
        <v>1</v>
      </c>
      <c r="I115" s="34">
        <v>14.54</v>
      </c>
      <c r="J115" s="34">
        <v>14.54</v>
      </c>
    </row>
    <row r="116" spans="1:10" ht="26.1" customHeight="1" x14ac:dyDescent="0.2">
      <c r="A116" s="45" t="s">
        <v>251</v>
      </c>
      <c r="B116" s="46" t="s">
        <v>306</v>
      </c>
      <c r="C116" s="45" t="s">
        <v>25</v>
      </c>
      <c r="D116" s="45" t="s">
        <v>305</v>
      </c>
      <c r="E116" s="338" t="s">
        <v>270</v>
      </c>
      <c r="F116" s="338"/>
      <c r="G116" s="44" t="s">
        <v>27</v>
      </c>
      <c r="H116" s="43">
        <v>6.3E-2</v>
      </c>
      <c r="I116" s="42">
        <v>25.07</v>
      </c>
      <c r="J116" s="42">
        <v>1.57</v>
      </c>
    </row>
    <row r="117" spans="1:10" ht="24" customHeight="1" x14ac:dyDescent="0.2">
      <c r="A117" s="45" t="s">
        <v>251</v>
      </c>
      <c r="B117" s="46" t="s">
        <v>308</v>
      </c>
      <c r="C117" s="45" t="s">
        <v>25</v>
      </c>
      <c r="D117" s="45" t="s">
        <v>307</v>
      </c>
      <c r="E117" s="338" t="s">
        <v>270</v>
      </c>
      <c r="F117" s="338"/>
      <c r="G117" s="44" t="s">
        <v>27</v>
      </c>
      <c r="H117" s="43">
        <v>6.3E-2</v>
      </c>
      <c r="I117" s="42">
        <v>35.18</v>
      </c>
      <c r="J117" s="42">
        <v>2.21</v>
      </c>
    </row>
    <row r="118" spans="1:10" ht="39" customHeight="1" x14ac:dyDescent="0.2">
      <c r="A118" s="32" t="s">
        <v>236</v>
      </c>
      <c r="B118" s="33" t="s">
        <v>944</v>
      </c>
      <c r="C118" s="32" t="s">
        <v>25</v>
      </c>
      <c r="D118" s="32" t="s">
        <v>943</v>
      </c>
      <c r="E118" s="339" t="s">
        <v>233</v>
      </c>
      <c r="F118" s="339"/>
      <c r="G118" s="31" t="s">
        <v>66</v>
      </c>
      <c r="H118" s="30">
        <v>1.1200000000000001</v>
      </c>
      <c r="I118" s="29">
        <v>9.61</v>
      </c>
      <c r="J118" s="29">
        <v>10.76</v>
      </c>
    </row>
    <row r="119" spans="1:10" x14ac:dyDescent="0.2">
      <c r="A119" s="28"/>
      <c r="B119" s="28"/>
      <c r="C119" s="28"/>
      <c r="D119" s="28"/>
      <c r="E119" s="28" t="s">
        <v>231</v>
      </c>
      <c r="F119" s="27">
        <v>2.79</v>
      </c>
      <c r="G119" s="28" t="s">
        <v>230</v>
      </c>
      <c r="H119" s="27">
        <v>0</v>
      </c>
      <c r="I119" s="28" t="s">
        <v>229</v>
      </c>
      <c r="J119" s="27">
        <v>2.79</v>
      </c>
    </row>
    <row r="120" spans="1:10" ht="15" thickBot="1" x14ac:dyDescent="0.25">
      <c r="A120" s="28"/>
      <c r="B120" s="28"/>
      <c r="C120" s="28"/>
      <c r="D120" s="28"/>
      <c r="E120" s="28" t="s">
        <v>228</v>
      </c>
      <c r="F120" s="27">
        <v>3.76</v>
      </c>
      <c r="G120" s="28"/>
      <c r="H120" s="340" t="s">
        <v>227</v>
      </c>
      <c r="I120" s="340"/>
      <c r="J120" s="27">
        <v>18.3</v>
      </c>
    </row>
    <row r="121" spans="1:10" ht="0.95" customHeight="1" thickTop="1" x14ac:dyDescent="0.2">
      <c r="A121" s="26"/>
      <c r="B121" s="26"/>
      <c r="C121" s="26"/>
      <c r="D121" s="26"/>
      <c r="E121" s="26"/>
      <c r="F121" s="26"/>
      <c r="G121" s="26"/>
      <c r="H121" s="26"/>
      <c r="I121" s="26"/>
      <c r="J121" s="26"/>
    </row>
    <row r="122" spans="1:10" ht="18" customHeight="1" x14ac:dyDescent="0.2">
      <c r="A122" s="41" t="s">
        <v>69</v>
      </c>
      <c r="B122" s="39" t="s">
        <v>10</v>
      </c>
      <c r="C122" s="41" t="s">
        <v>11</v>
      </c>
      <c r="D122" s="41" t="s">
        <v>12</v>
      </c>
      <c r="E122" s="331" t="s">
        <v>241</v>
      </c>
      <c r="F122" s="331"/>
      <c r="G122" s="40" t="s">
        <v>13</v>
      </c>
      <c r="H122" s="39" t="s">
        <v>14</v>
      </c>
      <c r="I122" s="39" t="s">
        <v>15</v>
      </c>
      <c r="J122" s="39" t="s">
        <v>17</v>
      </c>
    </row>
    <row r="123" spans="1:10" ht="26.1" customHeight="1" x14ac:dyDescent="0.2">
      <c r="A123" s="37" t="s">
        <v>240</v>
      </c>
      <c r="B123" s="38" t="s">
        <v>1277</v>
      </c>
      <c r="C123" s="37" t="s">
        <v>35</v>
      </c>
      <c r="D123" s="37" t="s">
        <v>70</v>
      </c>
      <c r="E123" s="342" t="s">
        <v>842</v>
      </c>
      <c r="F123" s="342"/>
      <c r="G123" s="36" t="s">
        <v>44</v>
      </c>
      <c r="H123" s="35">
        <v>1</v>
      </c>
      <c r="I123" s="34">
        <v>37.04</v>
      </c>
      <c r="J123" s="34">
        <v>37.04</v>
      </c>
    </row>
    <row r="124" spans="1:10" ht="26.1" customHeight="1" x14ac:dyDescent="0.2">
      <c r="A124" s="45" t="s">
        <v>251</v>
      </c>
      <c r="B124" s="46" t="s">
        <v>306</v>
      </c>
      <c r="C124" s="45" t="s">
        <v>25</v>
      </c>
      <c r="D124" s="45" t="s">
        <v>305</v>
      </c>
      <c r="E124" s="338" t="s">
        <v>270</v>
      </c>
      <c r="F124" s="338"/>
      <c r="G124" s="44" t="s">
        <v>27</v>
      </c>
      <c r="H124" s="43">
        <v>6.3E-2</v>
      </c>
      <c r="I124" s="42">
        <v>25.07</v>
      </c>
      <c r="J124" s="42">
        <v>1.57</v>
      </c>
    </row>
    <row r="125" spans="1:10" ht="24" customHeight="1" x14ac:dyDescent="0.2">
      <c r="A125" s="45" t="s">
        <v>251</v>
      </c>
      <c r="B125" s="46" t="s">
        <v>308</v>
      </c>
      <c r="C125" s="45" t="s">
        <v>25</v>
      </c>
      <c r="D125" s="45" t="s">
        <v>307</v>
      </c>
      <c r="E125" s="338" t="s">
        <v>270</v>
      </c>
      <c r="F125" s="338"/>
      <c r="G125" s="44" t="s">
        <v>27</v>
      </c>
      <c r="H125" s="43">
        <v>6.3E-2</v>
      </c>
      <c r="I125" s="42">
        <v>35.18</v>
      </c>
      <c r="J125" s="42">
        <v>2.21</v>
      </c>
    </row>
    <row r="126" spans="1:10" ht="26.1" customHeight="1" x14ac:dyDescent="0.2">
      <c r="A126" s="32" t="s">
        <v>236</v>
      </c>
      <c r="B126" s="33" t="s">
        <v>1125</v>
      </c>
      <c r="C126" s="32" t="s">
        <v>35</v>
      </c>
      <c r="D126" s="32" t="s">
        <v>942</v>
      </c>
      <c r="E126" s="339" t="s">
        <v>242</v>
      </c>
      <c r="F126" s="339"/>
      <c r="G126" s="31" t="s">
        <v>44</v>
      </c>
      <c r="H126" s="30">
        <v>33.26</v>
      </c>
      <c r="I126" s="29">
        <v>1</v>
      </c>
      <c r="J126" s="29">
        <v>33.26</v>
      </c>
    </row>
    <row r="127" spans="1:10" x14ac:dyDescent="0.2">
      <c r="A127" s="28"/>
      <c r="B127" s="28"/>
      <c r="C127" s="28"/>
      <c r="D127" s="28"/>
      <c r="E127" s="28" t="s">
        <v>231</v>
      </c>
      <c r="F127" s="27">
        <v>2.79</v>
      </c>
      <c r="G127" s="28" t="s">
        <v>230</v>
      </c>
      <c r="H127" s="27">
        <v>0</v>
      </c>
      <c r="I127" s="28" t="s">
        <v>229</v>
      </c>
      <c r="J127" s="27">
        <v>2.79</v>
      </c>
    </row>
    <row r="128" spans="1:10" ht="15" thickBot="1" x14ac:dyDescent="0.25">
      <c r="A128" s="28"/>
      <c r="B128" s="28"/>
      <c r="C128" s="28"/>
      <c r="D128" s="28"/>
      <c r="E128" s="28" t="s">
        <v>228</v>
      </c>
      <c r="F128" s="27">
        <v>9.58</v>
      </c>
      <c r="G128" s="28"/>
      <c r="H128" s="340" t="s">
        <v>227</v>
      </c>
      <c r="I128" s="340"/>
      <c r="J128" s="27">
        <v>46.62</v>
      </c>
    </row>
    <row r="129" spans="1:10" ht="0.95" customHeight="1" thickTop="1" x14ac:dyDescent="0.2">
      <c r="A129" s="26"/>
      <c r="B129" s="26"/>
      <c r="C129" s="26"/>
      <c r="D129" s="26"/>
      <c r="E129" s="26"/>
      <c r="F129" s="26"/>
      <c r="G129" s="26"/>
      <c r="H129" s="26"/>
      <c r="I129" s="26"/>
      <c r="J129" s="26"/>
    </row>
    <row r="130" spans="1:10" ht="18" customHeight="1" x14ac:dyDescent="0.2">
      <c r="A130" s="41" t="s">
        <v>71</v>
      </c>
      <c r="B130" s="39" t="s">
        <v>10</v>
      </c>
      <c r="C130" s="41" t="s">
        <v>11</v>
      </c>
      <c r="D130" s="41" t="s">
        <v>12</v>
      </c>
      <c r="E130" s="331" t="s">
        <v>241</v>
      </c>
      <c r="F130" s="331"/>
      <c r="G130" s="40" t="s">
        <v>13</v>
      </c>
      <c r="H130" s="39" t="s">
        <v>14</v>
      </c>
      <c r="I130" s="39" t="s">
        <v>15</v>
      </c>
      <c r="J130" s="39" t="s">
        <v>17</v>
      </c>
    </row>
    <row r="131" spans="1:10" ht="39" customHeight="1" x14ac:dyDescent="0.2">
      <c r="A131" s="37" t="s">
        <v>240</v>
      </c>
      <c r="B131" s="38" t="s">
        <v>72</v>
      </c>
      <c r="C131" s="37" t="s">
        <v>25</v>
      </c>
      <c r="D131" s="37" t="s">
        <v>73</v>
      </c>
      <c r="E131" s="342" t="s">
        <v>309</v>
      </c>
      <c r="F131" s="342"/>
      <c r="G131" s="36" t="s">
        <v>66</v>
      </c>
      <c r="H131" s="35">
        <v>1</v>
      </c>
      <c r="I131" s="34">
        <v>67.41</v>
      </c>
      <c r="J131" s="34">
        <v>67.41</v>
      </c>
    </row>
    <row r="132" spans="1:10" ht="26.1" customHeight="1" x14ac:dyDescent="0.2">
      <c r="A132" s="45" t="s">
        <v>251</v>
      </c>
      <c r="B132" s="46" t="s">
        <v>306</v>
      </c>
      <c r="C132" s="45" t="s">
        <v>25</v>
      </c>
      <c r="D132" s="45" t="s">
        <v>305</v>
      </c>
      <c r="E132" s="338" t="s">
        <v>270</v>
      </c>
      <c r="F132" s="338"/>
      <c r="G132" s="44" t="s">
        <v>27</v>
      </c>
      <c r="H132" s="43">
        <v>0.21299999999999999</v>
      </c>
      <c r="I132" s="42">
        <v>25.07</v>
      </c>
      <c r="J132" s="42">
        <v>5.33</v>
      </c>
    </row>
    <row r="133" spans="1:10" ht="24" customHeight="1" x14ac:dyDescent="0.2">
      <c r="A133" s="45" t="s">
        <v>251</v>
      </c>
      <c r="B133" s="46" t="s">
        <v>308</v>
      </c>
      <c r="C133" s="45" t="s">
        <v>25</v>
      </c>
      <c r="D133" s="45" t="s">
        <v>307</v>
      </c>
      <c r="E133" s="338" t="s">
        <v>270</v>
      </c>
      <c r="F133" s="338"/>
      <c r="G133" s="44" t="s">
        <v>27</v>
      </c>
      <c r="H133" s="43">
        <v>0.21299999999999999</v>
      </c>
      <c r="I133" s="42">
        <v>35.18</v>
      </c>
      <c r="J133" s="42">
        <v>7.49</v>
      </c>
    </row>
    <row r="134" spans="1:10" ht="26.1" customHeight="1" x14ac:dyDescent="0.2">
      <c r="A134" s="32" t="s">
        <v>236</v>
      </c>
      <c r="B134" s="33" t="s">
        <v>941</v>
      </c>
      <c r="C134" s="32" t="s">
        <v>25</v>
      </c>
      <c r="D134" s="32" t="s">
        <v>940</v>
      </c>
      <c r="E134" s="339" t="s">
        <v>233</v>
      </c>
      <c r="F134" s="339"/>
      <c r="G134" s="31" t="s">
        <v>66</v>
      </c>
      <c r="H134" s="30">
        <v>1.1000000000000001</v>
      </c>
      <c r="I134" s="29">
        <v>49.63</v>
      </c>
      <c r="J134" s="29">
        <v>54.59</v>
      </c>
    </row>
    <row r="135" spans="1:10" x14ac:dyDescent="0.2">
      <c r="A135" s="28"/>
      <c r="B135" s="28"/>
      <c r="C135" s="28"/>
      <c r="D135" s="28"/>
      <c r="E135" s="28" t="s">
        <v>231</v>
      </c>
      <c r="F135" s="27">
        <v>9.4600000000000009</v>
      </c>
      <c r="G135" s="28" t="s">
        <v>230</v>
      </c>
      <c r="H135" s="27">
        <v>0</v>
      </c>
      <c r="I135" s="28" t="s">
        <v>229</v>
      </c>
      <c r="J135" s="27">
        <v>9.4600000000000009</v>
      </c>
    </row>
    <row r="136" spans="1:10" ht="15" thickBot="1" x14ac:dyDescent="0.25">
      <c r="A136" s="28"/>
      <c r="B136" s="28"/>
      <c r="C136" s="28"/>
      <c r="D136" s="28"/>
      <c r="E136" s="28" t="s">
        <v>228</v>
      </c>
      <c r="F136" s="27">
        <v>17.43</v>
      </c>
      <c r="G136" s="28"/>
      <c r="H136" s="340" t="s">
        <v>227</v>
      </c>
      <c r="I136" s="340"/>
      <c r="J136" s="27">
        <v>84.84</v>
      </c>
    </row>
    <row r="137" spans="1:10" ht="0.95" customHeight="1" thickTop="1" x14ac:dyDescent="0.2">
      <c r="A137" s="26"/>
      <c r="B137" s="26"/>
      <c r="C137" s="26"/>
      <c r="D137" s="26"/>
      <c r="E137" s="26"/>
      <c r="F137" s="26"/>
      <c r="G137" s="26"/>
      <c r="H137" s="26"/>
      <c r="I137" s="26"/>
      <c r="J137" s="26"/>
    </row>
    <row r="138" spans="1:10" ht="18" customHeight="1" x14ac:dyDescent="0.2">
      <c r="A138" s="41" t="s">
        <v>74</v>
      </c>
      <c r="B138" s="39" t="s">
        <v>10</v>
      </c>
      <c r="C138" s="41" t="s">
        <v>11</v>
      </c>
      <c r="D138" s="41" t="s">
        <v>12</v>
      </c>
      <c r="E138" s="331" t="s">
        <v>241</v>
      </c>
      <c r="F138" s="331"/>
      <c r="G138" s="40" t="s">
        <v>13</v>
      </c>
      <c r="H138" s="39" t="s">
        <v>14</v>
      </c>
      <c r="I138" s="39" t="s">
        <v>15</v>
      </c>
      <c r="J138" s="39" t="s">
        <v>17</v>
      </c>
    </row>
    <row r="139" spans="1:10" ht="51.95" customHeight="1" x14ac:dyDescent="0.2">
      <c r="A139" s="37" t="s">
        <v>240</v>
      </c>
      <c r="B139" s="38" t="s">
        <v>75</v>
      </c>
      <c r="C139" s="37" t="s">
        <v>25</v>
      </c>
      <c r="D139" s="37" t="s">
        <v>76</v>
      </c>
      <c r="E139" s="342" t="s">
        <v>309</v>
      </c>
      <c r="F139" s="342"/>
      <c r="G139" s="36" t="s">
        <v>77</v>
      </c>
      <c r="H139" s="35">
        <v>1</v>
      </c>
      <c r="I139" s="34">
        <v>90.96</v>
      </c>
      <c r="J139" s="34">
        <v>90.96</v>
      </c>
    </row>
    <row r="140" spans="1:10" ht="24" customHeight="1" x14ac:dyDescent="0.2">
      <c r="A140" s="45" t="s">
        <v>251</v>
      </c>
      <c r="B140" s="46" t="s">
        <v>308</v>
      </c>
      <c r="C140" s="45" t="s">
        <v>25</v>
      </c>
      <c r="D140" s="45" t="s">
        <v>307</v>
      </c>
      <c r="E140" s="338" t="s">
        <v>270</v>
      </c>
      <c r="F140" s="338"/>
      <c r="G140" s="44" t="s">
        <v>27</v>
      </c>
      <c r="H140" s="43">
        <v>0.63900000000000001</v>
      </c>
      <c r="I140" s="42">
        <v>35.18</v>
      </c>
      <c r="J140" s="42">
        <v>22.48</v>
      </c>
    </row>
    <row r="141" spans="1:10" ht="26.1" customHeight="1" x14ac:dyDescent="0.2">
      <c r="A141" s="45" t="s">
        <v>251</v>
      </c>
      <c r="B141" s="46" t="s">
        <v>306</v>
      </c>
      <c r="C141" s="45" t="s">
        <v>25</v>
      </c>
      <c r="D141" s="45" t="s">
        <v>305</v>
      </c>
      <c r="E141" s="338" t="s">
        <v>270</v>
      </c>
      <c r="F141" s="338"/>
      <c r="G141" s="44" t="s">
        <v>27</v>
      </c>
      <c r="H141" s="43">
        <v>0.63900000000000001</v>
      </c>
      <c r="I141" s="42">
        <v>25.07</v>
      </c>
      <c r="J141" s="42">
        <v>16.010000000000002</v>
      </c>
    </row>
    <row r="142" spans="1:10" ht="26.1" customHeight="1" x14ac:dyDescent="0.2">
      <c r="A142" s="32" t="s">
        <v>236</v>
      </c>
      <c r="B142" s="33" t="s">
        <v>939</v>
      </c>
      <c r="C142" s="32" t="s">
        <v>25</v>
      </c>
      <c r="D142" s="32" t="s">
        <v>938</v>
      </c>
      <c r="E142" s="339" t="s">
        <v>233</v>
      </c>
      <c r="F142" s="339"/>
      <c r="G142" s="31" t="s">
        <v>77</v>
      </c>
      <c r="H142" s="30">
        <v>1</v>
      </c>
      <c r="I142" s="29">
        <v>52.47</v>
      </c>
      <c r="J142" s="29">
        <v>52.47</v>
      </c>
    </row>
    <row r="143" spans="1:10" x14ac:dyDescent="0.2">
      <c r="A143" s="28"/>
      <c r="B143" s="28"/>
      <c r="C143" s="28"/>
      <c r="D143" s="28"/>
      <c r="E143" s="28" t="s">
        <v>231</v>
      </c>
      <c r="F143" s="27">
        <v>28.4</v>
      </c>
      <c r="G143" s="28" t="s">
        <v>230</v>
      </c>
      <c r="H143" s="27">
        <v>0</v>
      </c>
      <c r="I143" s="28" t="s">
        <v>229</v>
      </c>
      <c r="J143" s="27">
        <v>28.4</v>
      </c>
    </row>
    <row r="144" spans="1:10" ht="15" thickBot="1" x14ac:dyDescent="0.25">
      <c r="A144" s="28"/>
      <c r="B144" s="28"/>
      <c r="C144" s="28"/>
      <c r="D144" s="28"/>
      <c r="E144" s="28" t="s">
        <v>228</v>
      </c>
      <c r="F144" s="27">
        <v>23.53</v>
      </c>
      <c r="G144" s="28"/>
      <c r="H144" s="340" t="s">
        <v>227</v>
      </c>
      <c r="I144" s="340"/>
      <c r="J144" s="27">
        <v>114.49</v>
      </c>
    </row>
    <row r="145" spans="1:10" ht="0.95" customHeight="1" thickTop="1" x14ac:dyDescent="0.2">
      <c r="A145" s="26"/>
      <c r="B145" s="26"/>
      <c r="C145" s="26"/>
      <c r="D145" s="26"/>
      <c r="E145" s="26"/>
      <c r="F145" s="26"/>
      <c r="G145" s="26"/>
      <c r="H145" s="26"/>
      <c r="I145" s="26"/>
      <c r="J145" s="26"/>
    </row>
    <row r="146" spans="1:10" ht="18" customHeight="1" x14ac:dyDescent="0.2">
      <c r="A146" s="41" t="s">
        <v>78</v>
      </c>
      <c r="B146" s="39" t="s">
        <v>10</v>
      </c>
      <c r="C146" s="41" t="s">
        <v>11</v>
      </c>
      <c r="D146" s="41" t="s">
        <v>12</v>
      </c>
      <c r="E146" s="331" t="s">
        <v>241</v>
      </c>
      <c r="F146" s="331"/>
      <c r="G146" s="40" t="s">
        <v>13</v>
      </c>
      <c r="H146" s="39" t="s">
        <v>14</v>
      </c>
      <c r="I146" s="39" t="s">
        <v>15</v>
      </c>
      <c r="J146" s="39" t="s">
        <v>17</v>
      </c>
    </row>
    <row r="147" spans="1:10" ht="39" customHeight="1" x14ac:dyDescent="0.2">
      <c r="A147" s="37" t="s">
        <v>240</v>
      </c>
      <c r="B147" s="38" t="s">
        <v>79</v>
      </c>
      <c r="C147" s="37" t="s">
        <v>25</v>
      </c>
      <c r="D147" s="37" t="s">
        <v>80</v>
      </c>
      <c r="E147" s="342" t="s">
        <v>309</v>
      </c>
      <c r="F147" s="342"/>
      <c r="G147" s="36" t="s">
        <v>66</v>
      </c>
      <c r="H147" s="35">
        <v>1</v>
      </c>
      <c r="I147" s="34">
        <v>12.5</v>
      </c>
      <c r="J147" s="34">
        <v>12.5</v>
      </c>
    </row>
    <row r="148" spans="1:10" ht="26.1" customHeight="1" x14ac:dyDescent="0.2">
      <c r="A148" s="45" t="s">
        <v>251</v>
      </c>
      <c r="B148" s="46" t="s">
        <v>306</v>
      </c>
      <c r="C148" s="45" t="s">
        <v>25</v>
      </c>
      <c r="D148" s="45" t="s">
        <v>305</v>
      </c>
      <c r="E148" s="338" t="s">
        <v>270</v>
      </c>
      <c r="F148" s="338"/>
      <c r="G148" s="44" t="s">
        <v>27</v>
      </c>
      <c r="H148" s="43">
        <v>9.4500000000000001E-2</v>
      </c>
      <c r="I148" s="42">
        <v>25.07</v>
      </c>
      <c r="J148" s="42">
        <v>2.36</v>
      </c>
    </row>
    <row r="149" spans="1:10" ht="24" customHeight="1" x14ac:dyDescent="0.2">
      <c r="A149" s="45" t="s">
        <v>251</v>
      </c>
      <c r="B149" s="46" t="s">
        <v>308</v>
      </c>
      <c r="C149" s="45" t="s">
        <v>25</v>
      </c>
      <c r="D149" s="45" t="s">
        <v>307</v>
      </c>
      <c r="E149" s="338" t="s">
        <v>270</v>
      </c>
      <c r="F149" s="338"/>
      <c r="G149" s="44" t="s">
        <v>27</v>
      </c>
      <c r="H149" s="43">
        <v>9.4500000000000001E-2</v>
      </c>
      <c r="I149" s="42">
        <v>35.18</v>
      </c>
      <c r="J149" s="42">
        <v>3.32</v>
      </c>
    </row>
    <row r="150" spans="1:10" ht="51.95" customHeight="1" x14ac:dyDescent="0.2">
      <c r="A150" s="32" t="s">
        <v>236</v>
      </c>
      <c r="B150" s="33" t="s">
        <v>937</v>
      </c>
      <c r="C150" s="32" t="s">
        <v>25</v>
      </c>
      <c r="D150" s="32" t="s">
        <v>936</v>
      </c>
      <c r="E150" s="339" t="s">
        <v>233</v>
      </c>
      <c r="F150" s="339"/>
      <c r="G150" s="31" t="s">
        <v>66</v>
      </c>
      <c r="H150" s="30">
        <v>1.1000000000000001</v>
      </c>
      <c r="I150" s="29">
        <v>6.2</v>
      </c>
      <c r="J150" s="29">
        <v>6.82</v>
      </c>
    </row>
    <row r="151" spans="1:10" x14ac:dyDescent="0.2">
      <c r="A151" s="28"/>
      <c r="B151" s="28"/>
      <c r="C151" s="28"/>
      <c r="D151" s="28"/>
      <c r="E151" s="28" t="s">
        <v>231</v>
      </c>
      <c r="F151" s="27">
        <v>4.1900000000000004</v>
      </c>
      <c r="G151" s="28" t="s">
        <v>230</v>
      </c>
      <c r="H151" s="27">
        <v>0</v>
      </c>
      <c r="I151" s="28" t="s">
        <v>229</v>
      </c>
      <c r="J151" s="27">
        <v>4.1900000000000004</v>
      </c>
    </row>
    <row r="152" spans="1:10" ht="15" thickBot="1" x14ac:dyDescent="0.25">
      <c r="A152" s="28"/>
      <c r="B152" s="28"/>
      <c r="C152" s="28"/>
      <c r="D152" s="28"/>
      <c r="E152" s="28" t="s">
        <v>228</v>
      </c>
      <c r="F152" s="27">
        <v>3.23</v>
      </c>
      <c r="G152" s="28"/>
      <c r="H152" s="340" t="s">
        <v>227</v>
      </c>
      <c r="I152" s="340"/>
      <c r="J152" s="27">
        <v>15.73</v>
      </c>
    </row>
    <row r="153" spans="1:10" ht="0.95" customHeight="1" thickTop="1" x14ac:dyDescent="0.2">
      <c r="A153" s="26"/>
      <c r="B153" s="26"/>
      <c r="C153" s="26"/>
      <c r="D153" s="26"/>
      <c r="E153" s="26"/>
      <c r="F153" s="26"/>
      <c r="G153" s="26"/>
      <c r="H153" s="26"/>
      <c r="I153" s="26"/>
      <c r="J153" s="26"/>
    </row>
    <row r="154" spans="1:10" ht="18" customHeight="1" x14ac:dyDescent="0.2">
      <c r="A154" s="41" t="s">
        <v>83</v>
      </c>
      <c r="B154" s="39" t="s">
        <v>10</v>
      </c>
      <c r="C154" s="41" t="s">
        <v>11</v>
      </c>
      <c r="D154" s="41" t="s">
        <v>12</v>
      </c>
      <c r="E154" s="331" t="s">
        <v>241</v>
      </c>
      <c r="F154" s="331"/>
      <c r="G154" s="40" t="s">
        <v>13</v>
      </c>
      <c r="H154" s="39" t="s">
        <v>14</v>
      </c>
      <c r="I154" s="39" t="s">
        <v>15</v>
      </c>
      <c r="J154" s="39" t="s">
        <v>17</v>
      </c>
    </row>
    <row r="155" spans="1:10" ht="51.95" customHeight="1" x14ac:dyDescent="0.2">
      <c r="A155" s="37" t="s">
        <v>240</v>
      </c>
      <c r="B155" s="38" t="s">
        <v>84</v>
      </c>
      <c r="C155" s="37" t="s">
        <v>25</v>
      </c>
      <c r="D155" s="37" t="s">
        <v>85</v>
      </c>
      <c r="E155" s="342" t="s">
        <v>309</v>
      </c>
      <c r="F155" s="342"/>
      <c r="G155" s="36" t="s">
        <v>77</v>
      </c>
      <c r="H155" s="35">
        <v>1</v>
      </c>
      <c r="I155" s="34">
        <v>478.75</v>
      </c>
      <c r="J155" s="34">
        <v>478.75</v>
      </c>
    </row>
    <row r="156" spans="1:10" ht="24" customHeight="1" x14ac:dyDescent="0.2">
      <c r="A156" s="45" t="s">
        <v>251</v>
      </c>
      <c r="B156" s="46" t="s">
        <v>308</v>
      </c>
      <c r="C156" s="45" t="s">
        <v>25</v>
      </c>
      <c r="D156" s="45" t="s">
        <v>307</v>
      </c>
      <c r="E156" s="338" t="s">
        <v>270</v>
      </c>
      <c r="F156" s="338"/>
      <c r="G156" s="44" t="s">
        <v>27</v>
      </c>
      <c r="H156" s="43">
        <v>1.5233000000000001</v>
      </c>
      <c r="I156" s="42">
        <v>35.18</v>
      </c>
      <c r="J156" s="42">
        <v>53.58</v>
      </c>
    </row>
    <row r="157" spans="1:10" ht="26.1" customHeight="1" x14ac:dyDescent="0.2">
      <c r="A157" s="45" t="s">
        <v>251</v>
      </c>
      <c r="B157" s="46" t="s">
        <v>306</v>
      </c>
      <c r="C157" s="45" t="s">
        <v>25</v>
      </c>
      <c r="D157" s="45" t="s">
        <v>305</v>
      </c>
      <c r="E157" s="338" t="s">
        <v>270</v>
      </c>
      <c r="F157" s="338"/>
      <c r="G157" s="44" t="s">
        <v>27</v>
      </c>
      <c r="H157" s="43">
        <v>1.5233000000000001</v>
      </c>
      <c r="I157" s="42">
        <v>25.07</v>
      </c>
      <c r="J157" s="42">
        <v>38.18</v>
      </c>
    </row>
    <row r="158" spans="1:10" ht="39" customHeight="1" x14ac:dyDescent="0.2">
      <c r="A158" s="32" t="s">
        <v>236</v>
      </c>
      <c r="B158" s="33" t="s">
        <v>935</v>
      </c>
      <c r="C158" s="32" t="s">
        <v>25</v>
      </c>
      <c r="D158" s="32" t="s">
        <v>934</v>
      </c>
      <c r="E158" s="339" t="s">
        <v>233</v>
      </c>
      <c r="F158" s="339"/>
      <c r="G158" s="31" t="s">
        <v>77</v>
      </c>
      <c r="H158" s="30">
        <v>1</v>
      </c>
      <c r="I158" s="29">
        <v>386.99</v>
      </c>
      <c r="J158" s="29">
        <v>386.99</v>
      </c>
    </row>
    <row r="159" spans="1:10" x14ac:dyDescent="0.2">
      <c r="A159" s="28"/>
      <c r="B159" s="28"/>
      <c r="C159" s="28"/>
      <c r="D159" s="28"/>
      <c r="E159" s="28" t="s">
        <v>231</v>
      </c>
      <c r="F159" s="27">
        <v>67.7</v>
      </c>
      <c r="G159" s="28" t="s">
        <v>230</v>
      </c>
      <c r="H159" s="27">
        <v>0</v>
      </c>
      <c r="I159" s="28" t="s">
        <v>229</v>
      </c>
      <c r="J159" s="27">
        <v>67.7</v>
      </c>
    </row>
    <row r="160" spans="1:10" ht="15" thickBot="1" x14ac:dyDescent="0.25">
      <c r="A160" s="28"/>
      <c r="B160" s="28"/>
      <c r="C160" s="28"/>
      <c r="D160" s="28"/>
      <c r="E160" s="28" t="s">
        <v>228</v>
      </c>
      <c r="F160" s="27">
        <v>123.85</v>
      </c>
      <c r="G160" s="28"/>
      <c r="H160" s="340" t="s">
        <v>227</v>
      </c>
      <c r="I160" s="340"/>
      <c r="J160" s="27">
        <v>602.6</v>
      </c>
    </row>
    <row r="161" spans="1:10" ht="0.95" customHeight="1" thickTop="1" x14ac:dyDescent="0.2">
      <c r="A161" s="26"/>
      <c r="B161" s="26"/>
      <c r="C161" s="26"/>
      <c r="D161" s="26"/>
      <c r="E161" s="26"/>
      <c r="F161" s="26"/>
      <c r="G161" s="26"/>
      <c r="H161" s="26"/>
      <c r="I161" s="26"/>
      <c r="J161" s="26"/>
    </row>
    <row r="162" spans="1:10" ht="18" customHeight="1" x14ac:dyDescent="0.2">
      <c r="A162" s="41" t="s">
        <v>86</v>
      </c>
      <c r="B162" s="39" t="s">
        <v>10</v>
      </c>
      <c r="C162" s="41" t="s">
        <v>11</v>
      </c>
      <c r="D162" s="41" t="s">
        <v>12</v>
      </c>
      <c r="E162" s="331" t="s">
        <v>241</v>
      </c>
      <c r="F162" s="331"/>
      <c r="G162" s="40" t="s">
        <v>13</v>
      </c>
      <c r="H162" s="39" t="s">
        <v>14</v>
      </c>
      <c r="I162" s="39" t="s">
        <v>15</v>
      </c>
      <c r="J162" s="39" t="s">
        <v>17</v>
      </c>
    </row>
    <row r="163" spans="1:10" ht="26.1" customHeight="1" x14ac:dyDescent="0.2">
      <c r="A163" s="37" t="s">
        <v>240</v>
      </c>
      <c r="B163" s="38" t="s">
        <v>87</v>
      </c>
      <c r="C163" s="37" t="s">
        <v>25</v>
      </c>
      <c r="D163" s="37" t="s">
        <v>88</v>
      </c>
      <c r="E163" s="342" t="s">
        <v>309</v>
      </c>
      <c r="F163" s="342"/>
      <c r="G163" s="36" t="s">
        <v>77</v>
      </c>
      <c r="H163" s="35">
        <v>1</v>
      </c>
      <c r="I163" s="34">
        <v>59.29</v>
      </c>
      <c r="J163" s="34">
        <v>59.29</v>
      </c>
    </row>
    <row r="164" spans="1:10" ht="24" customHeight="1" x14ac:dyDescent="0.2">
      <c r="A164" s="45" t="s">
        <v>251</v>
      </c>
      <c r="B164" s="46" t="s">
        <v>308</v>
      </c>
      <c r="C164" s="45" t="s">
        <v>25</v>
      </c>
      <c r="D164" s="45" t="s">
        <v>307</v>
      </c>
      <c r="E164" s="338" t="s">
        <v>270</v>
      </c>
      <c r="F164" s="338"/>
      <c r="G164" s="44" t="s">
        <v>27</v>
      </c>
      <c r="H164" s="43">
        <v>0.27050000000000002</v>
      </c>
      <c r="I164" s="42">
        <v>35.18</v>
      </c>
      <c r="J164" s="42">
        <v>9.51</v>
      </c>
    </row>
    <row r="165" spans="1:10" ht="26.1" customHeight="1" x14ac:dyDescent="0.2">
      <c r="A165" s="45" t="s">
        <v>251</v>
      </c>
      <c r="B165" s="46" t="s">
        <v>306</v>
      </c>
      <c r="C165" s="45" t="s">
        <v>25</v>
      </c>
      <c r="D165" s="45" t="s">
        <v>305</v>
      </c>
      <c r="E165" s="338" t="s">
        <v>270</v>
      </c>
      <c r="F165" s="338"/>
      <c r="G165" s="44" t="s">
        <v>27</v>
      </c>
      <c r="H165" s="43">
        <v>0.27050000000000002</v>
      </c>
      <c r="I165" s="42">
        <v>25.07</v>
      </c>
      <c r="J165" s="42">
        <v>6.78</v>
      </c>
    </row>
    <row r="166" spans="1:10" ht="39" customHeight="1" x14ac:dyDescent="0.2">
      <c r="A166" s="32" t="s">
        <v>236</v>
      </c>
      <c r="B166" s="33" t="s">
        <v>933</v>
      </c>
      <c r="C166" s="32" t="s">
        <v>25</v>
      </c>
      <c r="D166" s="32" t="s">
        <v>932</v>
      </c>
      <c r="E166" s="339" t="s">
        <v>233</v>
      </c>
      <c r="F166" s="339"/>
      <c r="G166" s="31" t="s">
        <v>77</v>
      </c>
      <c r="H166" s="30">
        <v>2</v>
      </c>
      <c r="I166" s="29">
        <v>0.89</v>
      </c>
      <c r="J166" s="29">
        <v>1.78</v>
      </c>
    </row>
    <row r="167" spans="1:10" ht="26.1" customHeight="1" x14ac:dyDescent="0.2">
      <c r="A167" s="32" t="s">
        <v>236</v>
      </c>
      <c r="B167" s="33" t="s">
        <v>931</v>
      </c>
      <c r="C167" s="32" t="s">
        <v>25</v>
      </c>
      <c r="D167" s="32" t="s">
        <v>930</v>
      </c>
      <c r="E167" s="339" t="s">
        <v>233</v>
      </c>
      <c r="F167" s="339"/>
      <c r="G167" s="31" t="s">
        <v>77</v>
      </c>
      <c r="H167" s="30">
        <v>1</v>
      </c>
      <c r="I167" s="29">
        <v>41.22</v>
      </c>
      <c r="J167" s="29">
        <v>41.22</v>
      </c>
    </row>
    <row r="168" spans="1:10" x14ac:dyDescent="0.2">
      <c r="A168" s="28"/>
      <c r="B168" s="28"/>
      <c r="C168" s="28"/>
      <c r="D168" s="28"/>
      <c r="E168" s="28" t="s">
        <v>231</v>
      </c>
      <c r="F168" s="27">
        <v>12.01</v>
      </c>
      <c r="G168" s="28" t="s">
        <v>230</v>
      </c>
      <c r="H168" s="27">
        <v>0</v>
      </c>
      <c r="I168" s="28" t="s">
        <v>229</v>
      </c>
      <c r="J168" s="27">
        <v>12.01</v>
      </c>
    </row>
    <row r="169" spans="1:10" ht="15" thickBot="1" x14ac:dyDescent="0.25">
      <c r="A169" s="28"/>
      <c r="B169" s="28"/>
      <c r="C169" s="28"/>
      <c r="D169" s="28"/>
      <c r="E169" s="28" t="s">
        <v>228</v>
      </c>
      <c r="F169" s="27">
        <v>15.33</v>
      </c>
      <c r="G169" s="28"/>
      <c r="H169" s="340" t="s">
        <v>227</v>
      </c>
      <c r="I169" s="340"/>
      <c r="J169" s="27">
        <v>74.62</v>
      </c>
    </row>
    <row r="170" spans="1:10" ht="0.95" customHeight="1" thickTop="1" x14ac:dyDescent="0.2">
      <c r="A170" s="26"/>
      <c r="B170" s="26"/>
      <c r="C170" s="26"/>
      <c r="D170" s="26"/>
      <c r="E170" s="26"/>
      <c r="F170" s="26"/>
      <c r="G170" s="26"/>
      <c r="H170" s="26"/>
      <c r="I170" s="26"/>
      <c r="J170" s="26"/>
    </row>
    <row r="171" spans="1:10" ht="18" customHeight="1" x14ac:dyDescent="0.2">
      <c r="A171" s="41" t="s">
        <v>89</v>
      </c>
      <c r="B171" s="39" t="s">
        <v>10</v>
      </c>
      <c r="C171" s="41" t="s">
        <v>11</v>
      </c>
      <c r="D171" s="41" t="s">
        <v>12</v>
      </c>
      <c r="E171" s="331" t="s">
        <v>241</v>
      </c>
      <c r="F171" s="331"/>
      <c r="G171" s="40" t="s">
        <v>13</v>
      </c>
      <c r="H171" s="39" t="s">
        <v>14</v>
      </c>
      <c r="I171" s="39" t="s">
        <v>15</v>
      </c>
      <c r="J171" s="39" t="s">
        <v>17</v>
      </c>
    </row>
    <row r="172" spans="1:10" ht="39" customHeight="1" x14ac:dyDescent="0.2">
      <c r="A172" s="37" t="s">
        <v>240</v>
      </c>
      <c r="B172" s="38" t="s">
        <v>1126</v>
      </c>
      <c r="C172" s="37" t="s">
        <v>35</v>
      </c>
      <c r="D172" s="37" t="s">
        <v>90</v>
      </c>
      <c r="E172" s="342" t="s">
        <v>842</v>
      </c>
      <c r="F172" s="342"/>
      <c r="G172" s="36" t="s">
        <v>44</v>
      </c>
      <c r="H172" s="35">
        <v>1</v>
      </c>
      <c r="I172" s="34">
        <v>147.02000000000001</v>
      </c>
      <c r="J172" s="34">
        <v>147.02000000000001</v>
      </c>
    </row>
    <row r="173" spans="1:10" ht="24" customHeight="1" x14ac:dyDescent="0.2">
      <c r="A173" s="45" t="s">
        <v>251</v>
      </c>
      <c r="B173" s="46" t="s">
        <v>308</v>
      </c>
      <c r="C173" s="45" t="s">
        <v>25</v>
      </c>
      <c r="D173" s="45" t="s">
        <v>307</v>
      </c>
      <c r="E173" s="338" t="s">
        <v>270</v>
      </c>
      <c r="F173" s="338"/>
      <c r="G173" s="44" t="s">
        <v>27</v>
      </c>
      <c r="H173" s="43">
        <v>0.12</v>
      </c>
      <c r="I173" s="42">
        <v>35.18</v>
      </c>
      <c r="J173" s="42">
        <v>4.22</v>
      </c>
    </row>
    <row r="174" spans="1:10" ht="26.1" customHeight="1" x14ac:dyDescent="0.2">
      <c r="A174" s="45" t="s">
        <v>251</v>
      </c>
      <c r="B174" s="46" t="s">
        <v>306</v>
      </c>
      <c r="C174" s="45" t="s">
        <v>25</v>
      </c>
      <c r="D174" s="45" t="s">
        <v>305</v>
      </c>
      <c r="E174" s="338" t="s">
        <v>270</v>
      </c>
      <c r="F174" s="338"/>
      <c r="G174" s="44" t="s">
        <v>27</v>
      </c>
      <c r="H174" s="43">
        <v>0.12</v>
      </c>
      <c r="I174" s="42">
        <v>25.07</v>
      </c>
      <c r="J174" s="42">
        <v>3</v>
      </c>
    </row>
    <row r="175" spans="1:10" ht="26.1" customHeight="1" x14ac:dyDescent="0.2">
      <c r="A175" s="32" t="s">
        <v>236</v>
      </c>
      <c r="B175" s="33" t="s">
        <v>929</v>
      </c>
      <c r="C175" s="32" t="s">
        <v>25</v>
      </c>
      <c r="D175" s="32" t="s">
        <v>928</v>
      </c>
      <c r="E175" s="339" t="s">
        <v>233</v>
      </c>
      <c r="F175" s="339"/>
      <c r="G175" s="31" t="s">
        <v>77</v>
      </c>
      <c r="H175" s="30">
        <v>1</v>
      </c>
      <c r="I175" s="29">
        <v>139.80000000000001</v>
      </c>
      <c r="J175" s="29">
        <v>139.80000000000001</v>
      </c>
    </row>
    <row r="176" spans="1:10" x14ac:dyDescent="0.2">
      <c r="A176" s="28"/>
      <c r="B176" s="28"/>
      <c r="C176" s="28"/>
      <c r="D176" s="28"/>
      <c r="E176" s="28" t="s">
        <v>231</v>
      </c>
      <c r="F176" s="27">
        <v>5.33</v>
      </c>
      <c r="G176" s="28" t="s">
        <v>230</v>
      </c>
      <c r="H176" s="27">
        <v>0</v>
      </c>
      <c r="I176" s="28" t="s">
        <v>229</v>
      </c>
      <c r="J176" s="27">
        <v>5.33</v>
      </c>
    </row>
    <row r="177" spans="1:10" ht="15" thickBot="1" x14ac:dyDescent="0.25">
      <c r="A177" s="28"/>
      <c r="B177" s="28"/>
      <c r="C177" s="28"/>
      <c r="D177" s="28"/>
      <c r="E177" s="28" t="s">
        <v>228</v>
      </c>
      <c r="F177" s="27">
        <v>38.03</v>
      </c>
      <c r="G177" s="28"/>
      <c r="H177" s="340" t="s">
        <v>227</v>
      </c>
      <c r="I177" s="340"/>
      <c r="J177" s="27">
        <v>185.05</v>
      </c>
    </row>
    <row r="178" spans="1:10" ht="0.95" customHeight="1" thickTop="1" x14ac:dyDescent="0.2">
      <c r="A178" s="26"/>
      <c r="B178" s="26"/>
      <c r="C178" s="26"/>
      <c r="D178" s="26"/>
      <c r="E178" s="26"/>
      <c r="F178" s="26"/>
      <c r="G178" s="26"/>
      <c r="H178" s="26"/>
      <c r="I178" s="26"/>
      <c r="J178" s="26"/>
    </row>
    <row r="179" spans="1:10" ht="18" customHeight="1" x14ac:dyDescent="0.2">
      <c r="A179" s="41" t="s">
        <v>91</v>
      </c>
      <c r="B179" s="39" t="s">
        <v>10</v>
      </c>
      <c r="C179" s="41" t="s">
        <v>11</v>
      </c>
      <c r="D179" s="41" t="s">
        <v>12</v>
      </c>
      <c r="E179" s="331" t="s">
        <v>241</v>
      </c>
      <c r="F179" s="331"/>
      <c r="G179" s="40" t="s">
        <v>13</v>
      </c>
      <c r="H179" s="39" t="s">
        <v>14</v>
      </c>
      <c r="I179" s="39" t="s">
        <v>15</v>
      </c>
      <c r="J179" s="39" t="s">
        <v>17</v>
      </c>
    </row>
    <row r="180" spans="1:10" ht="26.1" customHeight="1" x14ac:dyDescent="0.2">
      <c r="A180" s="37" t="s">
        <v>240</v>
      </c>
      <c r="B180" s="38" t="s">
        <v>1127</v>
      </c>
      <c r="C180" s="37" t="s">
        <v>35</v>
      </c>
      <c r="D180" s="37" t="s">
        <v>92</v>
      </c>
      <c r="E180" s="342" t="s">
        <v>842</v>
      </c>
      <c r="F180" s="342"/>
      <c r="G180" s="36" t="s">
        <v>44</v>
      </c>
      <c r="H180" s="35">
        <v>1</v>
      </c>
      <c r="I180" s="34">
        <v>674.36</v>
      </c>
      <c r="J180" s="34">
        <v>674.36</v>
      </c>
    </row>
    <row r="181" spans="1:10" ht="39" customHeight="1" x14ac:dyDescent="0.2">
      <c r="A181" s="45" t="s">
        <v>251</v>
      </c>
      <c r="B181" s="46" t="s">
        <v>300</v>
      </c>
      <c r="C181" s="45" t="s">
        <v>25</v>
      </c>
      <c r="D181" s="45" t="s">
        <v>299</v>
      </c>
      <c r="E181" s="338" t="s">
        <v>298</v>
      </c>
      <c r="F181" s="338"/>
      <c r="G181" s="44" t="s">
        <v>77</v>
      </c>
      <c r="H181" s="43">
        <v>1</v>
      </c>
      <c r="I181" s="42">
        <v>342.45</v>
      </c>
      <c r="J181" s="42">
        <v>342.45</v>
      </c>
    </row>
    <row r="182" spans="1:10" ht="24" customHeight="1" x14ac:dyDescent="0.2">
      <c r="A182" s="45" t="s">
        <v>251</v>
      </c>
      <c r="B182" s="46" t="s">
        <v>297</v>
      </c>
      <c r="C182" s="45" t="s">
        <v>25</v>
      </c>
      <c r="D182" s="45" t="s">
        <v>296</v>
      </c>
      <c r="E182" s="338" t="s">
        <v>270</v>
      </c>
      <c r="F182" s="338"/>
      <c r="G182" s="44" t="s">
        <v>27</v>
      </c>
      <c r="H182" s="43">
        <v>4.5</v>
      </c>
      <c r="I182" s="42">
        <v>23.13</v>
      </c>
      <c r="J182" s="42">
        <v>104.08</v>
      </c>
    </row>
    <row r="183" spans="1:10" ht="24" customHeight="1" x14ac:dyDescent="0.2">
      <c r="A183" s="45" t="s">
        <v>251</v>
      </c>
      <c r="B183" s="46" t="s">
        <v>293</v>
      </c>
      <c r="C183" s="45" t="s">
        <v>25</v>
      </c>
      <c r="D183" s="45" t="s">
        <v>292</v>
      </c>
      <c r="E183" s="338" t="s">
        <v>270</v>
      </c>
      <c r="F183" s="338"/>
      <c r="G183" s="44" t="s">
        <v>27</v>
      </c>
      <c r="H183" s="43">
        <v>2</v>
      </c>
      <c r="I183" s="42">
        <v>32.46</v>
      </c>
      <c r="J183" s="42">
        <v>64.92</v>
      </c>
    </row>
    <row r="184" spans="1:10" ht="26.1" customHeight="1" x14ac:dyDescent="0.2">
      <c r="A184" s="32" t="s">
        <v>236</v>
      </c>
      <c r="B184" s="33" t="s">
        <v>338</v>
      </c>
      <c r="C184" s="32" t="s">
        <v>25</v>
      </c>
      <c r="D184" s="32" t="s">
        <v>337</v>
      </c>
      <c r="E184" s="339" t="s">
        <v>233</v>
      </c>
      <c r="F184" s="339"/>
      <c r="G184" s="31" t="s">
        <v>336</v>
      </c>
      <c r="H184" s="30">
        <v>7.5300000000000006E-2</v>
      </c>
      <c r="I184" s="29">
        <v>65</v>
      </c>
      <c r="J184" s="29">
        <v>4.8899999999999997</v>
      </c>
    </row>
    <row r="185" spans="1:10" ht="24" customHeight="1" x14ac:dyDescent="0.2">
      <c r="A185" s="32" t="s">
        <v>236</v>
      </c>
      <c r="B185" s="33" t="s">
        <v>808</v>
      </c>
      <c r="C185" s="32" t="s">
        <v>25</v>
      </c>
      <c r="D185" s="32" t="s">
        <v>807</v>
      </c>
      <c r="E185" s="339" t="s">
        <v>233</v>
      </c>
      <c r="F185" s="339"/>
      <c r="G185" s="31" t="s">
        <v>355</v>
      </c>
      <c r="H185" s="30">
        <v>3.55</v>
      </c>
      <c r="I185" s="29">
        <v>1.24</v>
      </c>
      <c r="J185" s="29">
        <v>4.4000000000000004</v>
      </c>
    </row>
    <row r="186" spans="1:10" ht="26.1" customHeight="1" x14ac:dyDescent="0.2">
      <c r="A186" s="32" t="s">
        <v>236</v>
      </c>
      <c r="B186" s="33" t="s">
        <v>927</v>
      </c>
      <c r="C186" s="32" t="s">
        <v>25</v>
      </c>
      <c r="D186" s="32" t="s">
        <v>926</v>
      </c>
      <c r="E186" s="339" t="s">
        <v>233</v>
      </c>
      <c r="F186" s="339"/>
      <c r="G186" s="31" t="s">
        <v>336</v>
      </c>
      <c r="H186" s="30">
        <v>0.06</v>
      </c>
      <c r="I186" s="29">
        <v>300.69</v>
      </c>
      <c r="J186" s="29">
        <v>18.04</v>
      </c>
    </row>
    <row r="187" spans="1:10" ht="26.1" customHeight="1" x14ac:dyDescent="0.2">
      <c r="A187" s="32" t="s">
        <v>236</v>
      </c>
      <c r="B187" s="33" t="s">
        <v>670</v>
      </c>
      <c r="C187" s="32" t="s">
        <v>25</v>
      </c>
      <c r="D187" s="32" t="s">
        <v>669</v>
      </c>
      <c r="E187" s="339" t="s">
        <v>233</v>
      </c>
      <c r="F187" s="339"/>
      <c r="G187" s="31" t="s">
        <v>355</v>
      </c>
      <c r="H187" s="30">
        <v>2.5</v>
      </c>
      <c r="I187" s="29">
        <v>9.08</v>
      </c>
      <c r="J187" s="29">
        <v>22.7</v>
      </c>
    </row>
    <row r="188" spans="1:10" ht="26.1" customHeight="1" x14ac:dyDescent="0.2">
      <c r="A188" s="32" t="s">
        <v>236</v>
      </c>
      <c r="B188" s="33" t="s">
        <v>670</v>
      </c>
      <c r="C188" s="32" t="s">
        <v>25</v>
      </c>
      <c r="D188" s="32" t="s">
        <v>669</v>
      </c>
      <c r="E188" s="339" t="s">
        <v>233</v>
      </c>
      <c r="F188" s="339"/>
      <c r="G188" s="31" t="s">
        <v>355</v>
      </c>
      <c r="H188" s="30">
        <v>1.92</v>
      </c>
      <c r="I188" s="29">
        <v>9.08</v>
      </c>
      <c r="J188" s="29">
        <v>17.43</v>
      </c>
    </row>
    <row r="189" spans="1:10" ht="39" customHeight="1" x14ac:dyDescent="0.2">
      <c r="A189" s="32" t="s">
        <v>236</v>
      </c>
      <c r="B189" s="33" t="s">
        <v>550</v>
      </c>
      <c r="C189" s="32" t="s">
        <v>25</v>
      </c>
      <c r="D189" s="32" t="s">
        <v>549</v>
      </c>
      <c r="E189" s="339" t="s">
        <v>233</v>
      </c>
      <c r="F189" s="339"/>
      <c r="G189" s="31" t="s">
        <v>37</v>
      </c>
      <c r="H189" s="30">
        <v>0.09</v>
      </c>
      <c r="I189" s="29">
        <v>55.95</v>
      </c>
      <c r="J189" s="29">
        <v>5.03</v>
      </c>
    </row>
    <row r="190" spans="1:10" ht="26.1" customHeight="1" x14ac:dyDescent="0.2">
      <c r="A190" s="32" t="s">
        <v>236</v>
      </c>
      <c r="B190" s="33" t="s">
        <v>925</v>
      </c>
      <c r="C190" s="32" t="s">
        <v>25</v>
      </c>
      <c r="D190" s="32" t="s">
        <v>924</v>
      </c>
      <c r="E190" s="339" t="s">
        <v>233</v>
      </c>
      <c r="F190" s="339"/>
      <c r="G190" s="31" t="s">
        <v>77</v>
      </c>
      <c r="H190" s="30">
        <v>65.48</v>
      </c>
      <c r="I190" s="29">
        <v>0.61</v>
      </c>
      <c r="J190" s="29">
        <v>39.94</v>
      </c>
    </row>
    <row r="191" spans="1:10" ht="26.1" customHeight="1" x14ac:dyDescent="0.2">
      <c r="A191" s="32" t="s">
        <v>236</v>
      </c>
      <c r="B191" s="33" t="s">
        <v>692</v>
      </c>
      <c r="C191" s="32" t="s">
        <v>25</v>
      </c>
      <c r="D191" s="32" t="s">
        <v>691</v>
      </c>
      <c r="E191" s="339" t="s">
        <v>233</v>
      </c>
      <c r="F191" s="339"/>
      <c r="G191" s="31" t="s">
        <v>336</v>
      </c>
      <c r="H191" s="30">
        <v>4.65E-2</v>
      </c>
      <c r="I191" s="29">
        <v>318.32</v>
      </c>
      <c r="J191" s="29">
        <v>14.8</v>
      </c>
    </row>
    <row r="192" spans="1:10" ht="24" customHeight="1" x14ac:dyDescent="0.2">
      <c r="A192" s="32" t="s">
        <v>236</v>
      </c>
      <c r="B192" s="33" t="s">
        <v>357</v>
      </c>
      <c r="C192" s="32" t="s">
        <v>25</v>
      </c>
      <c r="D192" s="32" t="s">
        <v>356</v>
      </c>
      <c r="E192" s="339" t="s">
        <v>233</v>
      </c>
      <c r="F192" s="339"/>
      <c r="G192" s="31" t="s">
        <v>355</v>
      </c>
      <c r="H192" s="30">
        <v>20.508400000000002</v>
      </c>
      <c r="I192" s="29">
        <v>1.74</v>
      </c>
      <c r="J192" s="29">
        <v>35.68</v>
      </c>
    </row>
    <row r="193" spans="1:10" x14ac:dyDescent="0.2">
      <c r="A193" s="28"/>
      <c r="B193" s="28"/>
      <c r="C193" s="28"/>
      <c r="D193" s="28"/>
      <c r="E193" s="28" t="s">
        <v>231</v>
      </c>
      <c r="F193" s="27">
        <v>155.44</v>
      </c>
      <c r="G193" s="28" t="s">
        <v>230</v>
      </c>
      <c r="H193" s="27">
        <v>0</v>
      </c>
      <c r="I193" s="28" t="s">
        <v>229</v>
      </c>
      <c r="J193" s="27">
        <v>155.44</v>
      </c>
    </row>
    <row r="194" spans="1:10" ht="15" thickBot="1" x14ac:dyDescent="0.25">
      <c r="A194" s="28"/>
      <c r="B194" s="28"/>
      <c r="C194" s="28"/>
      <c r="D194" s="28"/>
      <c r="E194" s="28" t="s">
        <v>228</v>
      </c>
      <c r="F194" s="27">
        <v>174.45</v>
      </c>
      <c r="G194" s="28"/>
      <c r="H194" s="340" t="s">
        <v>227</v>
      </c>
      <c r="I194" s="340"/>
      <c r="J194" s="27">
        <v>848.81</v>
      </c>
    </row>
    <row r="195" spans="1:10" ht="0.95" customHeight="1" thickTop="1" x14ac:dyDescent="0.2">
      <c r="A195" s="26"/>
      <c r="B195" s="26"/>
      <c r="C195" s="26"/>
      <c r="D195" s="26"/>
      <c r="E195" s="26"/>
      <c r="F195" s="26"/>
      <c r="G195" s="26"/>
      <c r="H195" s="26"/>
      <c r="I195" s="26"/>
      <c r="J195" s="26"/>
    </row>
    <row r="196" spans="1:10" ht="18" customHeight="1" x14ac:dyDescent="0.2">
      <c r="A196" s="41" t="s">
        <v>93</v>
      </c>
      <c r="B196" s="39" t="s">
        <v>10</v>
      </c>
      <c r="C196" s="41" t="s">
        <v>11</v>
      </c>
      <c r="D196" s="41" t="s">
        <v>12</v>
      </c>
      <c r="E196" s="331" t="s">
        <v>241</v>
      </c>
      <c r="F196" s="331"/>
      <c r="G196" s="40" t="s">
        <v>13</v>
      </c>
      <c r="H196" s="39" t="s">
        <v>14</v>
      </c>
      <c r="I196" s="39" t="s">
        <v>15</v>
      </c>
      <c r="J196" s="39" t="s">
        <v>17</v>
      </c>
    </row>
    <row r="197" spans="1:10" ht="39" customHeight="1" x14ac:dyDescent="0.2">
      <c r="A197" s="37" t="s">
        <v>240</v>
      </c>
      <c r="B197" s="38" t="s">
        <v>1128</v>
      </c>
      <c r="C197" s="37" t="s">
        <v>35</v>
      </c>
      <c r="D197" s="37" t="s">
        <v>94</v>
      </c>
      <c r="E197" s="342" t="s">
        <v>842</v>
      </c>
      <c r="F197" s="342"/>
      <c r="G197" s="36" t="s">
        <v>44</v>
      </c>
      <c r="H197" s="35">
        <v>1</v>
      </c>
      <c r="I197" s="34">
        <v>1.73</v>
      </c>
      <c r="J197" s="34">
        <v>1.73</v>
      </c>
    </row>
    <row r="198" spans="1:10" ht="24" customHeight="1" x14ac:dyDescent="0.2">
      <c r="A198" s="45" t="s">
        <v>251</v>
      </c>
      <c r="B198" s="46" t="s">
        <v>308</v>
      </c>
      <c r="C198" s="45" t="s">
        <v>25</v>
      </c>
      <c r="D198" s="45" t="s">
        <v>307</v>
      </c>
      <c r="E198" s="338" t="s">
        <v>270</v>
      </c>
      <c r="F198" s="338"/>
      <c r="G198" s="44" t="s">
        <v>27</v>
      </c>
      <c r="H198" s="43">
        <v>1.4999999999999999E-2</v>
      </c>
      <c r="I198" s="42">
        <v>35.18</v>
      </c>
      <c r="J198" s="42">
        <v>0.52</v>
      </c>
    </row>
    <row r="199" spans="1:10" ht="26.1" customHeight="1" x14ac:dyDescent="0.2">
      <c r="A199" s="32" t="s">
        <v>236</v>
      </c>
      <c r="B199" s="33" t="s">
        <v>923</v>
      </c>
      <c r="C199" s="32" t="s">
        <v>25</v>
      </c>
      <c r="D199" s="32" t="s">
        <v>922</v>
      </c>
      <c r="E199" s="339" t="s">
        <v>233</v>
      </c>
      <c r="F199" s="339"/>
      <c r="G199" s="31" t="s">
        <v>77</v>
      </c>
      <c r="H199" s="30">
        <v>1</v>
      </c>
      <c r="I199" s="29">
        <v>1.21</v>
      </c>
      <c r="J199" s="29">
        <v>1.21</v>
      </c>
    </row>
    <row r="200" spans="1:10" x14ac:dyDescent="0.2">
      <c r="A200" s="28"/>
      <c r="B200" s="28"/>
      <c r="C200" s="28"/>
      <c r="D200" s="28"/>
      <c r="E200" s="28" t="s">
        <v>231</v>
      </c>
      <c r="F200" s="27">
        <v>0.4</v>
      </c>
      <c r="G200" s="28" t="s">
        <v>230</v>
      </c>
      <c r="H200" s="27">
        <v>0</v>
      </c>
      <c r="I200" s="28" t="s">
        <v>229</v>
      </c>
      <c r="J200" s="27">
        <v>0.4</v>
      </c>
    </row>
    <row r="201" spans="1:10" ht="15" thickBot="1" x14ac:dyDescent="0.25">
      <c r="A201" s="28"/>
      <c r="B201" s="28"/>
      <c r="C201" s="28"/>
      <c r="D201" s="28"/>
      <c r="E201" s="28" t="s">
        <v>228</v>
      </c>
      <c r="F201" s="27">
        <v>0.44</v>
      </c>
      <c r="G201" s="28"/>
      <c r="H201" s="340" t="s">
        <v>227</v>
      </c>
      <c r="I201" s="340"/>
      <c r="J201" s="27">
        <v>2.17</v>
      </c>
    </row>
    <row r="202" spans="1:10" ht="0.95" customHeight="1" thickTop="1" x14ac:dyDescent="0.2">
      <c r="A202" s="26"/>
      <c r="B202" s="26"/>
      <c r="C202" s="26"/>
      <c r="D202" s="26"/>
      <c r="E202" s="26"/>
      <c r="F202" s="26"/>
      <c r="G202" s="26"/>
      <c r="H202" s="26"/>
      <c r="I202" s="26"/>
      <c r="J202" s="26"/>
    </row>
    <row r="203" spans="1:10" ht="18" customHeight="1" x14ac:dyDescent="0.2">
      <c r="A203" s="41" t="s">
        <v>95</v>
      </c>
      <c r="B203" s="39" t="s">
        <v>10</v>
      </c>
      <c r="C203" s="41" t="s">
        <v>11</v>
      </c>
      <c r="D203" s="41" t="s">
        <v>12</v>
      </c>
      <c r="E203" s="331" t="s">
        <v>241</v>
      </c>
      <c r="F203" s="331"/>
      <c r="G203" s="40" t="s">
        <v>13</v>
      </c>
      <c r="H203" s="39" t="s">
        <v>14</v>
      </c>
      <c r="I203" s="39" t="s">
        <v>15</v>
      </c>
      <c r="J203" s="39" t="s">
        <v>17</v>
      </c>
    </row>
    <row r="204" spans="1:10" ht="26.1" customHeight="1" x14ac:dyDescent="0.2">
      <c r="A204" s="37" t="s">
        <v>240</v>
      </c>
      <c r="B204" s="38" t="s">
        <v>1129</v>
      </c>
      <c r="C204" s="37" t="s">
        <v>35</v>
      </c>
      <c r="D204" s="37" t="s">
        <v>96</v>
      </c>
      <c r="E204" s="342" t="s">
        <v>842</v>
      </c>
      <c r="F204" s="342"/>
      <c r="G204" s="36" t="s">
        <v>66</v>
      </c>
      <c r="H204" s="35">
        <v>1</v>
      </c>
      <c r="I204" s="34">
        <v>41.79</v>
      </c>
      <c r="J204" s="34">
        <v>41.79</v>
      </c>
    </row>
    <row r="205" spans="1:10" ht="26.1" customHeight="1" x14ac:dyDescent="0.2">
      <c r="A205" s="45" t="s">
        <v>251</v>
      </c>
      <c r="B205" s="46" t="s">
        <v>306</v>
      </c>
      <c r="C205" s="45" t="s">
        <v>25</v>
      </c>
      <c r="D205" s="45" t="s">
        <v>305</v>
      </c>
      <c r="E205" s="338" t="s">
        <v>270</v>
      </c>
      <c r="F205" s="338"/>
      <c r="G205" s="44" t="s">
        <v>27</v>
      </c>
      <c r="H205" s="43">
        <v>0.17100000000000001</v>
      </c>
      <c r="I205" s="42">
        <v>25.07</v>
      </c>
      <c r="J205" s="42">
        <v>4.28</v>
      </c>
    </row>
    <row r="206" spans="1:10" ht="24" customHeight="1" x14ac:dyDescent="0.2">
      <c r="A206" s="45" t="s">
        <v>251</v>
      </c>
      <c r="B206" s="46" t="s">
        <v>308</v>
      </c>
      <c r="C206" s="45" t="s">
        <v>25</v>
      </c>
      <c r="D206" s="45" t="s">
        <v>307</v>
      </c>
      <c r="E206" s="338" t="s">
        <v>270</v>
      </c>
      <c r="F206" s="338"/>
      <c r="G206" s="44" t="s">
        <v>27</v>
      </c>
      <c r="H206" s="43">
        <v>0.17100000000000001</v>
      </c>
      <c r="I206" s="42">
        <v>35.18</v>
      </c>
      <c r="J206" s="42">
        <v>6.01</v>
      </c>
    </row>
    <row r="207" spans="1:10" ht="26.1" customHeight="1" x14ac:dyDescent="0.2">
      <c r="A207" s="32" t="s">
        <v>236</v>
      </c>
      <c r="B207" s="33" t="s">
        <v>598</v>
      </c>
      <c r="C207" s="32" t="s">
        <v>25</v>
      </c>
      <c r="D207" s="32" t="s">
        <v>597</v>
      </c>
      <c r="E207" s="339" t="s">
        <v>233</v>
      </c>
      <c r="F207" s="339"/>
      <c r="G207" s="31" t="s">
        <v>66</v>
      </c>
      <c r="H207" s="30">
        <v>1</v>
      </c>
      <c r="I207" s="29">
        <v>31.5</v>
      </c>
      <c r="J207" s="29">
        <v>31.5</v>
      </c>
    </row>
    <row r="208" spans="1:10" x14ac:dyDescent="0.2">
      <c r="A208" s="28"/>
      <c r="B208" s="28"/>
      <c r="C208" s="28"/>
      <c r="D208" s="28"/>
      <c r="E208" s="28" t="s">
        <v>231</v>
      </c>
      <c r="F208" s="27">
        <v>7.59</v>
      </c>
      <c r="G208" s="28" t="s">
        <v>230</v>
      </c>
      <c r="H208" s="27">
        <v>0</v>
      </c>
      <c r="I208" s="28" t="s">
        <v>229</v>
      </c>
      <c r="J208" s="27">
        <v>7.59</v>
      </c>
    </row>
    <row r="209" spans="1:10" ht="15" thickBot="1" x14ac:dyDescent="0.25">
      <c r="A209" s="28"/>
      <c r="B209" s="28"/>
      <c r="C209" s="28"/>
      <c r="D209" s="28"/>
      <c r="E209" s="28" t="s">
        <v>228</v>
      </c>
      <c r="F209" s="27">
        <v>10.81</v>
      </c>
      <c r="G209" s="28"/>
      <c r="H209" s="340" t="s">
        <v>227</v>
      </c>
      <c r="I209" s="340"/>
      <c r="J209" s="27">
        <v>52.6</v>
      </c>
    </row>
    <row r="210" spans="1:10" ht="0.95" customHeight="1" thickTop="1" x14ac:dyDescent="0.2">
      <c r="A210" s="26"/>
      <c r="B210" s="26"/>
      <c r="C210" s="26"/>
      <c r="D210" s="26"/>
      <c r="E210" s="26"/>
      <c r="F210" s="26"/>
      <c r="G210" s="26"/>
      <c r="H210" s="26"/>
      <c r="I210" s="26"/>
      <c r="J210" s="26"/>
    </row>
    <row r="211" spans="1:10" ht="18" customHeight="1" x14ac:dyDescent="0.2">
      <c r="A211" s="41" t="s">
        <v>97</v>
      </c>
      <c r="B211" s="39" t="s">
        <v>10</v>
      </c>
      <c r="C211" s="41" t="s">
        <v>11</v>
      </c>
      <c r="D211" s="41" t="s">
        <v>12</v>
      </c>
      <c r="E211" s="331" t="s">
        <v>241</v>
      </c>
      <c r="F211" s="331"/>
      <c r="G211" s="40" t="s">
        <v>13</v>
      </c>
      <c r="H211" s="39" t="s">
        <v>14</v>
      </c>
      <c r="I211" s="39" t="s">
        <v>15</v>
      </c>
      <c r="J211" s="39" t="s">
        <v>17</v>
      </c>
    </row>
    <row r="212" spans="1:10" ht="39" customHeight="1" x14ac:dyDescent="0.2">
      <c r="A212" s="37" t="s">
        <v>240</v>
      </c>
      <c r="B212" s="38" t="s">
        <v>1130</v>
      </c>
      <c r="C212" s="37" t="s">
        <v>35</v>
      </c>
      <c r="D212" s="37" t="s">
        <v>98</v>
      </c>
      <c r="E212" s="342" t="s">
        <v>842</v>
      </c>
      <c r="F212" s="342"/>
      <c r="G212" s="36" t="s">
        <v>44</v>
      </c>
      <c r="H212" s="35">
        <v>1</v>
      </c>
      <c r="I212" s="34">
        <v>37.57</v>
      </c>
      <c r="J212" s="34">
        <v>37.57</v>
      </c>
    </row>
    <row r="213" spans="1:10" ht="24" customHeight="1" x14ac:dyDescent="0.2">
      <c r="A213" s="45" t="s">
        <v>251</v>
      </c>
      <c r="B213" s="46" t="s">
        <v>308</v>
      </c>
      <c r="C213" s="45" t="s">
        <v>25</v>
      </c>
      <c r="D213" s="45" t="s">
        <v>307</v>
      </c>
      <c r="E213" s="338" t="s">
        <v>270</v>
      </c>
      <c r="F213" s="338"/>
      <c r="G213" s="44" t="s">
        <v>27</v>
      </c>
      <c r="H213" s="43">
        <v>0.34200000000000003</v>
      </c>
      <c r="I213" s="42">
        <v>35.18</v>
      </c>
      <c r="J213" s="42">
        <v>12.03</v>
      </c>
    </row>
    <row r="214" spans="1:10" ht="26.1" customHeight="1" x14ac:dyDescent="0.2">
      <c r="A214" s="45" t="s">
        <v>251</v>
      </c>
      <c r="B214" s="46" t="s">
        <v>306</v>
      </c>
      <c r="C214" s="45" t="s">
        <v>25</v>
      </c>
      <c r="D214" s="45" t="s">
        <v>305</v>
      </c>
      <c r="E214" s="338" t="s">
        <v>270</v>
      </c>
      <c r="F214" s="338"/>
      <c r="G214" s="44" t="s">
        <v>27</v>
      </c>
      <c r="H214" s="43">
        <v>0.34200000000000003</v>
      </c>
      <c r="I214" s="42">
        <v>25.07</v>
      </c>
      <c r="J214" s="42">
        <v>8.57</v>
      </c>
    </row>
    <row r="215" spans="1:10" ht="26.1" customHeight="1" x14ac:dyDescent="0.2">
      <c r="A215" s="32" t="s">
        <v>236</v>
      </c>
      <c r="B215" s="33" t="s">
        <v>449</v>
      </c>
      <c r="C215" s="32" t="s">
        <v>25</v>
      </c>
      <c r="D215" s="32" t="s">
        <v>448</v>
      </c>
      <c r="E215" s="339" t="s">
        <v>233</v>
      </c>
      <c r="F215" s="339"/>
      <c r="G215" s="31" t="s">
        <v>77</v>
      </c>
      <c r="H215" s="30">
        <v>1</v>
      </c>
      <c r="I215" s="29">
        <v>16.97</v>
      </c>
      <c r="J215" s="29">
        <v>16.97</v>
      </c>
    </row>
    <row r="216" spans="1:10" x14ac:dyDescent="0.2">
      <c r="A216" s="28"/>
      <c r="B216" s="28"/>
      <c r="C216" s="28"/>
      <c r="D216" s="28"/>
      <c r="E216" s="28" t="s">
        <v>231</v>
      </c>
      <c r="F216" s="27">
        <v>15.19</v>
      </c>
      <c r="G216" s="28" t="s">
        <v>230</v>
      </c>
      <c r="H216" s="27">
        <v>0</v>
      </c>
      <c r="I216" s="28" t="s">
        <v>229</v>
      </c>
      <c r="J216" s="27">
        <v>15.19</v>
      </c>
    </row>
    <row r="217" spans="1:10" ht="15" thickBot="1" x14ac:dyDescent="0.25">
      <c r="A217" s="28"/>
      <c r="B217" s="28"/>
      <c r="C217" s="28"/>
      <c r="D217" s="28"/>
      <c r="E217" s="28" t="s">
        <v>228</v>
      </c>
      <c r="F217" s="27">
        <v>9.7100000000000009</v>
      </c>
      <c r="G217" s="28"/>
      <c r="H217" s="340" t="s">
        <v>227</v>
      </c>
      <c r="I217" s="340"/>
      <c r="J217" s="27">
        <v>47.28</v>
      </c>
    </row>
    <row r="218" spans="1:10" ht="0.95" customHeight="1" thickTop="1" x14ac:dyDescent="0.2">
      <c r="A218" s="26"/>
      <c r="B218" s="26"/>
      <c r="C218" s="26"/>
      <c r="D218" s="26"/>
      <c r="E218" s="26"/>
      <c r="F218" s="26"/>
      <c r="G218" s="26"/>
      <c r="H218" s="26"/>
      <c r="I218" s="26"/>
      <c r="J218" s="26"/>
    </row>
    <row r="219" spans="1:10" ht="18" customHeight="1" x14ac:dyDescent="0.2">
      <c r="A219" s="41" t="s">
        <v>99</v>
      </c>
      <c r="B219" s="39" t="s">
        <v>10</v>
      </c>
      <c r="C219" s="41" t="s">
        <v>11</v>
      </c>
      <c r="D219" s="41" t="s">
        <v>12</v>
      </c>
      <c r="E219" s="331" t="s">
        <v>241</v>
      </c>
      <c r="F219" s="331"/>
      <c r="G219" s="40" t="s">
        <v>13</v>
      </c>
      <c r="H219" s="39" t="s">
        <v>14</v>
      </c>
      <c r="I219" s="39" t="s">
        <v>15</v>
      </c>
      <c r="J219" s="39" t="s">
        <v>17</v>
      </c>
    </row>
    <row r="220" spans="1:10" ht="26.1" customHeight="1" x14ac:dyDescent="0.2">
      <c r="A220" s="37" t="s">
        <v>240</v>
      </c>
      <c r="B220" s="38" t="s">
        <v>1131</v>
      </c>
      <c r="C220" s="37" t="s">
        <v>35</v>
      </c>
      <c r="D220" s="37" t="s">
        <v>100</v>
      </c>
      <c r="E220" s="342" t="s">
        <v>237</v>
      </c>
      <c r="F220" s="342"/>
      <c r="G220" s="36" t="s">
        <v>44</v>
      </c>
      <c r="H220" s="35">
        <v>1</v>
      </c>
      <c r="I220" s="34">
        <v>57.02</v>
      </c>
      <c r="J220" s="34">
        <v>57.02</v>
      </c>
    </row>
    <row r="221" spans="1:10" ht="26.1" customHeight="1" x14ac:dyDescent="0.2">
      <c r="A221" s="45" t="s">
        <v>251</v>
      </c>
      <c r="B221" s="46" t="s">
        <v>306</v>
      </c>
      <c r="C221" s="45" t="s">
        <v>25</v>
      </c>
      <c r="D221" s="45" t="s">
        <v>305</v>
      </c>
      <c r="E221" s="338" t="s">
        <v>270</v>
      </c>
      <c r="F221" s="338"/>
      <c r="G221" s="44" t="s">
        <v>27</v>
      </c>
      <c r="H221" s="43">
        <v>0.51300000000000001</v>
      </c>
      <c r="I221" s="42">
        <v>25.07</v>
      </c>
      <c r="J221" s="42">
        <v>12.86</v>
      </c>
    </row>
    <row r="222" spans="1:10" ht="24" customHeight="1" x14ac:dyDescent="0.2">
      <c r="A222" s="45" t="s">
        <v>251</v>
      </c>
      <c r="B222" s="46" t="s">
        <v>308</v>
      </c>
      <c r="C222" s="45" t="s">
        <v>25</v>
      </c>
      <c r="D222" s="45" t="s">
        <v>307</v>
      </c>
      <c r="E222" s="338" t="s">
        <v>270</v>
      </c>
      <c r="F222" s="338"/>
      <c r="G222" s="44" t="s">
        <v>27</v>
      </c>
      <c r="H222" s="43">
        <v>0.51300000000000001</v>
      </c>
      <c r="I222" s="42">
        <v>35.18</v>
      </c>
      <c r="J222" s="42">
        <v>18.04</v>
      </c>
    </row>
    <row r="223" spans="1:10" ht="26.1" customHeight="1" x14ac:dyDescent="0.2">
      <c r="A223" s="32" t="s">
        <v>236</v>
      </c>
      <c r="B223" s="33" t="s">
        <v>614</v>
      </c>
      <c r="C223" s="32" t="s">
        <v>25</v>
      </c>
      <c r="D223" s="32" t="s">
        <v>613</v>
      </c>
      <c r="E223" s="339" t="s">
        <v>233</v>
      </c>
      <c r="F223" s="339"/>
      <c r="G223" s="31" t="s">
        <v>77</v>
      </c>
      <c r="H223" s="30">
        <v>1</v>
      </c>
      <c r="I223" s="29">
        <v>26.12</v>
      </c>
      <c r="J223" s="29">
        <v>26.12</v>
      </c>
    </row>
    <row r="224" spans="1:10" x14ac:dyDescent="0.2">
      <c r="A224" s="28"/>
      <c r="B224" s="28"/>
      <c r="C224" s="28"/>
      <c r="D224" s="28"/>
      <c r="E224" s="28" t="s">
        <v>231</v>
      </c>
      <c r="F224" s="27">
        <v>22.79</v>
      </c>
      <c r="G224" s="28" t="s">
        <v>230</v>
      </c>
      <c r="H224" s="27">
        <v>0</v>
      </c>
      <c r="I224" s="28" t="s">
        <v>229</v>
      </c>
      <c r="J224" s="27">
        <v>22.79</v>
      </c>
    </row>
    <row r="225" spans="1:10" ht="15" thickBot="1" x14ac:dyDescent="0.25">
      <c r="A225" s="28"/>
      <c r="B225" s="28"/>
      <c r="C225" s="28"/>
      <c r="D225" s="28"/>
      <c r="E225" s="28" t="s">
        <v>228</v>
      </c>
      <c r="F225" s="27">
        <v>14.75</v>
      </c>
      <c r="G225" s="28"/>
      <c r="H225" s="340" t="s">
        <v>227</v>
      </c>
      <c r="I225" s="340"/>
      <c r="J225" s="27">
        <v>71.77</v>
      </c>
    </row>
    <row r="226" spans="1:10" ht="0.95" customHeight="1" thickTop="1" x14ac:dyDescent="0.2">
      <c r="A226" s="26"/>
      <c r="B226" s="26"/>
      <c r="C226" s="26"/>
      <c r="D226" s="26"/>
      <c r="E226" s="26"/>
      <c r="F226" s="26"/>
      <c r="G226" s="26"/>
      <c r="H226" s="26"/>
      <c r="I226" s="26"/>
      <c r="J226" s="26"/>
    </row>
    <row r="227" spans="1:10" ht="18" customHeight="1" x14ac:dyDescent="0.2">
      <c r="A227" s="41" t="s">
        <v>101</v>
      </c>
      <c r="B227" s="39" t="s">
        <v>10</v>
      </c>
      <c r="C227" s="41" t="s">
        <v>11</v>
      </c>
      <c r="D227" s="41" t="s">
        <v>12</v>
      </c>
      <c r="E227" s="331" t="s">
        <v>241</v>
      </c>
      <c r="F227" s="331"/>
      <c r="G227" s="40" t="s">
        <v>13</v>
      </c>
      <c r="H227" s="39" t="s">
        <v>14</v>
      </c>
      <c r="I227" s="39" t="s">
        <v>15</v>
      </c>
      <c r="J227" s="39" t="s">
        <v>17</v>
      </c>
    </row>
    <row r="228" spans="1:10" ht="39" customHeight="1" x14ac:dyDescent="0.2">
      <c r="A228" s="37" t="s">
        <v>240</v>
      </c>
      <c r="B228" s="38" t="s">
        <v>1132</v>
      </c>
      <c r="C228" s="37" t="s">
        <v>35</v>
      </c>
      <c r="D228" s="37" t="s">
        <v>102</v>
      </c>
      <c r="E228" s="342" t="s">
        <v>842</v>
      </c>
      <c r="F228" s="342"/>
      <c r="G228" s="36" t="s">
        <v>44</v>
      </c>
      <c r="H228" s="35">
        <v>1</v>
      </c>
      <c r="I228" s="34">
        <v>151.26</v>
      </c>
      <c r="J228" s="34">
        <v>151.26</v>
      </c>
    </row>
    <row r="229" spans="1:10" ht="24" customHeight="1" x14ac:dyDescent="0.2">
      <c r="A229" s="45" t="s">
        <v>251</v>
      </c>
      <c r="B229" s="46" t="s">
        <v>308</v>
      </c>
      <c r="C229" s="45" t="s">
        <v>25</v>
      </c>
      <c r="D229" s="45" t="s">
        <v>307</v>
      </c>
      <c r="E229" s="338" t="s">
        <v>270</v>
      </c>
      <c r="F229" s="338"/>
      <c r="G229" s="44" t="s">
        <v>27</v>
      </c>
      <c r="H229" s="43">
        <v>0.25</v>
      </c>
      <c r="I229" s="42">
        <v>35.18</v>
      </c>
      <c r="J229" s="42">
        <v>8.7899999999999991</v>
      </c>
    </row>
    <row r="230" spans="1:10" ht="26.1" customHeight="1" x14ac:dyDescent="0.2">
      <c r="A230" s="32" t="s">
        <v>236</v>
      </c>
      <c r="B230" s="33" t="s">
        <v>921</v>
      </c>
      <c r="C230" s="32" t="s">
        <v>25</v>
      </c>
      <c r="D230" s="32" t="s">
        <v>920</v>
      </c>
      <c r="E230" s="339" t="s">
        <v>233</v>
      </c>
      <c r="F230" s="339"/>
      <c r="G230" s="31" t="s">
        <v>77</v>
      </c>
      <c r="H230" s="30">
        <v>1</v>
      </c>
      <c r="I230" s="29">
        <v>142.47</v>
      </c>
      <c r="J230" s="29">
        <v>142.47</v>
      </c>
    </row>
    <row r="231" spans="1:10" x14ac:dyDescent="0.2">
      <c r="A231" s="28"/>
      <c r="B231" s="28"/>
      <c r="C231" s="28"/>
      <c r="D231" s="28"/>
      <c r="E231" s="28" t="s">
        <v>231</v>
      </c>
      <c r="F231" s="27">
        <v>6.82</v>
      </c>
      <c r="G231" s="28" t="s">
        <v>230</v>
      </c>
      <c r="H231" s="27">
        <v>0</v>
      </c>
      <c r="I231" s="28" t="s">
        <v>229</v>
      </c>
      <c r="J231" s="27">
        <v>6.82</v>
      </c>
    </row>
    <row r="232" spans="1:10" ht="15" thickBot="1" x14ac:dyDescent="0.25">
      <c r="A232" s="28"/>
      <c r="B232" s="28"/>
      <c r="C232" s="28"/>
      <c r="D232" s="28"/>
      <c r="E232" s="28" t="s">
        <v>228</v>
      </c>
      <c r="F232" s="27">
        <v>39.130000000000003</v>
      </c>
      <c r="G232" s="28"/>
      <c r="H232" s="340" t="s">
        <v>227</v>
      </c>
      <c r="I232" s="340"/>
      <c r="J232" s="27">
        <v>190.39</v>
      </c>
    </row>
    <row r="233" spans="1:10" ht="0.95" customHeight="1" thickTop="1" x14ac:dyDescent="0.2">
      <c r="A233" s="26"/>
      <c r="B233" s="26"/>
      <c r="C233" s="26"/>
      <c r="D233" s="26"/>
      <c r="E233" s="26"/>
      <c r="F233" s="26"/>
      <c r="G233" s="26"/>
      <c r="H233" s="26"/>
      <c r="I233" s="26"/>
      <c r="J233" s="26"/>
    </row>
    <row r="234" spans="1:10" ht="18" customHeight="1" x14ac:dyDescent="0.2">
      <c r="A234" s="41" t="s">
        <v>103</v>
      </c>
      <c r="B234" s="39" t="s">
        <v>10</v>
      </c>
      <c r="C234" s="41" t="s">
        <v>11</v>
      </c>
      <c r="D234" s="41" t="s">
        <v>12</v>
      </c>
      <c r="E234" s="331" t="s">
        <v>241</v>
      </c>
      <c r="F234" s="331"/>
      <c r="G234" s="40" t="s">
        <v>13</v>
      </c>
      <c r="H234" s="39" t="s">
        <v>14</v>
      </c>
      <c r="I234" s="39" t="s">
        <v>15</v>
      </c>
      <c r="J234" s="39" t="s">
        <v>17</v>
      </c>
    </row>
    <row r="235" spans="1:10" ht="39" customHeight="1" x14ac:dyDescent="0.2">
      <c r="A235" s="37" t="s">
        <v>240</v>
      </c>
      <c r="B235" s="38" t="s">
        <v>1133</v>
      </c>
      <c r="C235" s="37" t="s">
        <v>35</v>
      </c>
      <c r="D235" s="37" t="s">
        <v>104</v>
      </c>
      <c r="E235" s="342" t="s">
        <v>842</v>
      </c>
      <c r="F235" s="342"/>
      <c r="G235" s="36" t="s">
        <v>44</v>
      </c>
      <c r="H235" s="35">
        <v>1</v>
      </c>
      <c r="I235" s="34">
        <v>885.1</v>
      </c>
      <c r="J235" s="34">
        <v>885.1</v>
      </c>
    </row>
    <row r="236" spans="1:10" ht="24" customHeight="1" x14ac:dyDescent="0.2">
      <c r="A236" s="45" t="s">
        <v>251</v>
      </c>
      <c r="B236" s="46" t="s">
        <v>308</v>
      </c>
      <c r="C236" s="45" t="s">
        <v>25</v>
      </c>
      <c r="D236" s="45" t="s">
        <v>307</v>
      </c>
      <c r="E236" s="338" t="s">
        <v>270</v>
      </c>
      <c r="F236" s="338"/>
      <c r="G236" s="44" t="s">
        <v>27</v>
      </c>
      <c r="H236" s="43">
        <v>2</v>
      </c>
      <c r="I236" s="42">
        <v>35.18</v>
      </c>
      <c r="J236" s="42">
        <v>70.36</v>
      </c>
    </row>
    <row r="237" spans="1:10" ht="26.1" customHeight="1" x14ac:dyDescent="0.2">
      <c r="A237" s="45" t="s">
        <v>251</v>
      </c>
      <c r="B237" s="46" t="s">
        <v>306</v>
      </c>
      <c r="C237" s="45" t="s">
        <v>25</v>
      </c>
      <c r="D237" s="45" t="s">
        <v>305</v>
      </c>
      <c r="E237" s="338" t="s">
        <v>270</v>
      </c>
      <c r="F237" s="338"/>
      <c r="G237" s="44" t="s">
        <v>27</v>
      </c>
      <c r="H237" s="43">
        <v>2</v>
      </c>
      <c r="I237" s="42">
        <v>25.07</v>
      </c>
      <c r="J237" s="42">
        <v>50.14</v>
      </c>
    </row>
    <row r="238" spans="1:10" ht="26.1" customHeight="1" x14ac:dyDescent="0.2">
      <c r="A238" s="32" t="s">
        <v>236</v>
      </c>
      <c r="B238" s="33" t="s">
        <v>1278</v>
      </c>
      <c r="C238" s="32" t="s">
        <v>35</v>
      </c>
      <c r="D238" s="32" t="s">
        <v>919</v>
      </c>
      <c r="E238" s="339" t="s">
        <v>242</v>
      </c>
      <c r="F238" s="339"/>
      <c r="G238" s="31" t="s">
        <v>44</v>
      </c>
      <c r="H238" s="30">
        <v>1</v>
      </c>
      <c r="I238" s="29">
        <v>764.6</v>
      </c>
      <c r="J238" s="29">
        <v>764.6</v>
      </c>
    </row>
    <row r="239" spans="1:10" x14ac:dyDescent="0.2">
      <c r="A239" s="28"/>
      <c r="B239" s="28"/>
      <c r="C239" s="28"/>
      <c r="D239" s="28"/>
      <c r="E239" s="28" t="s">
        <v>231</v>
      </c>
      <c r="F239" s="27">
        <v>88.9</v>
      </c>
      <c r="G239" s="28" t="s">
        <v>230</v>
      </c>
      <c r="H239" s="27">
        <v>0</v>
      </c>
      <c r="I239" s="28" t="s">
        <v>229</v>
      </c>
      <c r="J239" s="27">
        <v>88.9</v>
      </c>
    </row>
    <row r="240" spans="1:10" ht="15" thickBot="1" x14ac:dyDescent="0.25">
      <c r="A240" s="28"/>
      <c r="B240" s="28"/>
      <c r="C240" s="28"/>
      <c r="D240" s="28"/>
      <c r="E240" s="28" t="s">
        <v>228</v>
      </c>
      <c r="F240" s="27">
        <v>228.97</v>
      </c>
      <c r="G240" s="28"/>
      <c r="H240" s="340" t="s">
        <v>227</v>
      </c>
      <c r="I240" s="340"/>
      <c r="J240" s="27">
        <v>1114.07</v>
      </c>
    </row>
    <row r="241" spans="1:10" ht="0.95" customHeight="1" thickTop="1" x14ac:dyDescent="0.2">
      <c r="A241" s="26"/>
      <c r="B241" s="26"/>
      <c r="C241" s="26"/>
      <c r="D241" s="26"/>
      <c r="E241" s="26"/>
      <c r="F241" s="26"/>
      <c r="G241" s="26"/>
      <c r="H241" s="26"/>
      <c r="I241" s="26"/>
      <c r="J241" s="26"/>
    </row>
    <row r="242" spans="1:10" ht="18" customHeight="1" x14ac:dyDescent="0.2">
      <c r="A242" s="41" t="s">
        <v>105</v>
      </c>
      <c r="B242" s="39" t="s">
        <v>10</v>
      </c>
      <c r="C242" s="41" t="s">
        <v>11</v>
      </c>
      <c r="D242" s="41" t="s">
        <v>12</v>
      </c>
      <c r="E242" s="331" t="s">
        <v>241</v>
      </c>
      <c r="F242" s="331"/>
      <c r="G242" s="40" t="s">
        <v>13</v>
      </c>
      <c r="H242" s="39" t="s">
        <v>14</v>
      </c>
      <c r="I242" s="39" t="s">
        <v>15</v>
      </c>
      <c r="J242" s="39" t="s">
        <v>17</v>
      </c>
    </row>
    <row r="243" spans="1:10" ht="51.95" customHeight="1" x14ac:dyDescent="0.2">
      <c r="A243" s="37" t="s">
        <v>240</v>
      </c>
      <c r="B243" s="38" t="s">
        <v>106</v>
      </c>
      <c r="C243" s="37" t="s">
        <v>25</v>
      </c>
      <c r="D243" s="37" t="s">
        <v>107</v>
      </c>
      <c r="E243" s="342" t="s">
        <v>309</v>
      </c>
      <c r="F243" s="342"/>
      <c r="G243" s="36" t="s">
        <v>66</v>
      </c>
      <c r="H243" s="35">
        <v>1</v>
      </c>
      <c r="I243" s="34">
        <v>43.19</v>
      </c>
      <c r="J243" s="34">
        <v>43.19</v>
      </c>
    </row>
    <row r="244" spans="1:10" ht="26.1" customHeight="1" x14ac:dyDescent="0.2">
      <c r="A244" s="45" t="s">
        <v>251</v>
      </c>
      <c r="B244" s="46" t="s">
        <v>306</v>
      </c>
      <c r="C244" s="45" t="s">
        <v>25</v>
      </c>
      <c r="D244" s="45" t="s">
        <v>305</v>
      </c>
      <c r="E244" s="338" t="s">
        <v>270</v>
      </c>
      <c r="F244" s="338"/>
      <c r="G244" s="44" t="s">
        <v>27</v>
      </c>
      <c r="H244" s="43">
        <v>6.9699999999999998E-2</v>
      </c>
      <c r="I244" s="42">
        <v>25.07</v>
      </c>
      <c r="J244" s="42">
        <v>1.74</v>
      </c>
    </row>
    <row r="245" spans="1:10" ht="24" customHeight="1" x14ac:dyDescent="0.2">
      <c r="A245" s="45" t="s">
        <v>251</v>
      </c>
      <c r="B245" s="46" t="s">
        <v>308</v>
      </c>
      <c r="C245" s="45" t="s">
        <v>25</v>
      </c>
      <c r="D245" s="45" t="s">
        <v>307</v>
      </c>
      <c r="E245" s="338" t="s">
        <v>270</v>
      </c>
      <c r="F245" s="338"/>
      <c r="G245" s="44" t="s">
        <v>27</v>
      </c>
      <c r="H245" s="43">
        <v>6.9699999999999998E-2</v>
      </c>
      <c r="I245" s="42">
        <v>35.18</v>
      </c>
      <c r="J245" s="42">
        <v>2.4500000000000002</v>
      </c>
    </row>
    <row r="246" spans="1:10" ht="51.95" customHeight="1" x14ac:dyDescent="0.2">
      <c r="A246" s="32" t="s">
        <v>236</v>
      </c>
      <c r="B246" s="33" t="s">
        <v>918</v>
      </c>
      <c r="C246" s="32" t="s">
        <v>25</v>
      </c>
      <c r="D246" s="32" t="s">
        <v>917</v>
      </c>
      <c r="E246" s="339" t="s">
        <v>233</v>
      </c>
      <c r="F246" s="339"/>
      <c r="G246" s="31" t="s">
        <v>66</v>
      </c>
      <c r="H246" s="30">
        <v>1.0149999999999999</v>
      </c>
      <c r="I246" s="29">
        <v>38.39</v>
      </c>
      <c r="J246" s="29">
        <v>38.96</v>
      </c>
    </row>
    <row r="247" spans="1:10" ht="26.1" customHeight="1" x14ac:dyDescent="0.2">
      <c r="A247" s="32" t="s">
        <v>236</v>
      </c>
      <c r="B247" s="33" t="s">
        <v>893</v>
      </c>
      <c r="C247" s="32" t="s">
        <v>25</v>
      </c>
      <c r="D247" s="32" t="s">
        <v>892</v>
      </c>
      <c r="E247" s="339" t="s">
        <v>233</v>
      </c>
      <c r="F247" s="339"/>
      <c r="G247" s="31" t="s">
        <v>77</v>
      </c>
      <c r="H247" s="30">
        <v>8.9999999999999993E-3</v>
      </c>
      <c r="I247" s="29">
        <v>5.0999999999999996</v>
      </c>
      <c r="J247" s="29">
        <v>0.04</v>
      </c>
    </row>
    <row r="248" spans="1:10" x14ac:dyDescent="0.2">
      <c r="A248" s="28"/>
      <c r="B248" s="28"/>
      <c r="C248" s="28"/>
      <c r="D248" s="28"/>
      <c r="E248" s="28" t="s">
        <v>231</v>
      </c>
      <c r="F248" s="27">
        <v>3.09</v>
      </c>
      <c r="G248" s="28" t="s">
        <v>230</v>
      </c>
      <c r="H248" s="27">
        <v>0</v>
      </c>
      <c r="I248" s="28" t="s">
        <v>229</v>
      </c>
      <c r="J248" s="27">
        <v>3.09</v>
      </c>
    </row>
    <row r="249" spans="1:10" ht="15" thickBot="1" x14ac:dyDescent="0.25">
      <c r="A249" s="28"/>
      <c r="B249" s="28"/>
      <c r="C249" s="28"/>
      <c r="D249" s="28"/>
      <c r="E249" s="28" t="s">
        <v>228</v>
      </c>
      <c r="F249" s="27">
        <v>11.17</v>
      </c>
      <c r="G249" s="28"/>
      <c r="H249" s="340" t="s">
        <v>227</v>
      </c>
      <c r="I249" s="340"/>
      <c r="J249" s="27">
        <v>54.36</v>
      </c>
    </row>
    <row r="250" spans="1:10" ht="0.95" customHeight="1" thickTop="1" x14ac:dyDescent="0.2">
      <c r="A250" s="26"/>
      <c r="B250" s="26"/>
      <c r="C250" s="26"/>
      <c r="D250" s="26"/>
      <c r="E250" s="26"/>
      <c r="F250" s="26"/>
      <c r="G250" s="26"/>
      <c r="H250" s="26"/>
      <c r="I250" s="26"/>
      <c r="J250" s="26"/>
    </row>
    <row r="251" spans="1:10" ht="18" customHeight="1" x14ac:dyDescent="0.2">
      <c r="A251" s="41" t="s">
        <v>108</v>
      </c>
      <c r="B251" s="39" t="s">
        <v>10</v>
      </c>
      <c r="C251" s="41" t="s">
        <v>11</v>
      </c>
      <c r="D251" s="41" t="s">
        <v>12</v>
      </c>
      <c r="E251" s="331" t="s">
        <v>241</v>
      </c>
      <c r="F251" s="331"/>
      <c r="G251" s="40" t="s">
        <v>13</v>
      </c>
      <c r="H251" s="39" t="s">
        <v>14</v>
      </c>
      <c r="I251" s="39" t="s">
        <v>15</v>
      </c>
      <c r="J251" s="39" t="s">
        <v>17</v>
      </c>
    </row>
    <row r="252" spans="1:10" ht="51.95" customHeight="1" x14ac:dyDescent="0.2">
      <c r="A252" s="37" t="s">
        <v>240</v>
      </c>
      <c r="B252" s="38" t="s">
        <v>109</v>
      </c>
      <c r="C252" s="37" t="s">
        <v>25</v>
      </c>
      <c r="D252" s="37" t="s">
        <v>110</v>
      </c>
      <c r="E252" s="342" t="s">
        <v>309</v>
      </c>
      <c r="F252" s="342"/>
      <c r="G252" s="36" t="s">
        <v>66</v>
      </c>
      <c r="H252" s="35">
        <v>1</v>
      </c>
      <c r="I252" s="34">
        <v>31.26</v>
      </c>
      <c r="J252" s="34">
        <v>31.26</v>
      </c>
    </row>
    <row r="253" spans="1:10" ht="26.1" customHeight="1" x14ac:dyDescent="0.2">
      <c r="A253" s="45" t="s">
        <v>251</v>
      </c>
      <c r="B253" s="46" t="s">
        <v>306</v>
      </c>
      <c r="C253" s="45" t="s">
        <v>25</v>
      </c>
      <c r="D253" s="45" t="s">
        <v>305</v>
      </c>
      <c r="E253" s="338" t="s">
        <v>270</v>
      </c>
      <c r="F253" s="338"/>
      <c r="G253" s="44" t="s">
        <v>27</v>
      </c>
      <c r="H253" s="43">
        <v>6.08E-2</v>
      </c>
      <c r="I253" s="42">
        <v>25.07</v>
      </c>
      <c r="J253" s="42">
        <v>1.52</v>
      </c>
    </row>
    <row r="254" spans="1:10" ht="24" customHeight="1" x14ac:dyDescent="0.2">
      <c r="A254" s="45" t="s">
        <v>251</v>
      </c>
      <c r="B254" s="46" t="s">
        <v>308</v>
      </c>
      <c r="C254" s="45" t="s">
        <v>25</v>
      </c>
      <c r="D254" s="45" t="s">
        <v>307</v>
      </c>
      <c r="E254" s="338" t="s">
        <v>270</v>
      </c>
      <c r="F254" s="338"/>
      <c r="G254" s="44" t="s">
        <v>27</v>
      </c>
      <c r="H254" s="43">
        <v>6.08E-2</v>
      </c>
      <c r="I254" s="42">
        <v>35.18</v>
      </c>
      <c r="J254" s="42">
        <v>2.13</v>
      </c>
    </row>
    <row r="255" spans="1:10" ht="26.1" customHeight="1" x14ac:dyDescent="0.2">
      <c r="A255" s="32" t="s">
        <v>236</v>
      </c>
      <c r="B255" s="33" t="s">
        <v>893</v>
      </c>
      <c r="C255" s="32" t="s">
        <v>25</v>
      </c>
      <c r="D255" s="32" t="s">
        <v>892</v>
      </c>
      <c r="E255" s="339" t="s">
        <v>233</v>
      </c>
      <c r="F255" s="339"/>
      <c r="G255" s="31" t="s">
        <v>77</v>
      </c>
      <c r="H255" s="30">
        <v>8.9999999999999993E-3</v>
      </c>
      <c r="I255" s="29">
        <v>5.0999999999999996</v>
      </c>
      <c r="J255" s="29">
        <v>0.04</v>
      </c>
    </row>
    <row r="256" spans="1:10" ht="51.95" customHeight="1" x14ac:dyDescent="0.2">
      <c r="A256" s="32" t="s">
        <v>236</v>
      </c>
      <c r="B256" s="33" t="s">
        <v>916</v>
      </c>
      <c r="C256" s="32" t="s">
        <v>25</v>
      </c>
      <c r="D256" s="32" t="s">
        <v>915</v>
      </c>
      <c r="E256" s="339" t="s">
        <v>233</v>
      </c>
      <c r="F256" s="339"/>
      <c r="G256" s="31" t="s">
        <v>66</v>
      </c>
      <c r="H256" s="30">
        <v>1.0149999999999999</v>
      </c>
      <c r="I256" s="29">
        <v>27.17</v>
      </c>
      <c r="J256" s="29">
        <v>27.57</v>
      </c>
    </row>
    <row r="257" spans="1:10" x14ac:dyDescent="0.2">
      <c r="A257" s="28"/>
      <c r="B257" s="28"/>
      <c r="C257" s="28"/>
      <c r="D257" s="28"/>
      <c r="E257" s="28" t="s">
        <v>231</v>
      </c>
      <c r="F257" s="27">
        <v>2.69</v>
      </c>
      <c r="G257" s="28" t="s">
        <v>230</v>
      </c>
      <c r="H257" s="27">
        <v>0</v>
      </c>
      <c r="I257" s="28" t="s">
        <v>229</v>
      </c>
      <c r="J257" s="27">
        <v>2.69</v>
      </c>
    </row>
    <row r="258" spans="1:10" ht="15" thickBot="1" x14ac:dyDescent="0.25">
      <c r="A258" s="28"/>
      <c r="B258" s="28"/>
      <c r="C258" s="28"/>
      <c r="D258" s="28"/>
      <c r="E258" s="28" t="s">
        <v>228</v>
      </c>
      <c r="F258" s="27">
        <v>8.08</v>
      </c>
      <c r="G258" s="28"/>
      <c r="H258" s="340" t="s">
        <v>227</v>
      </c>
      <c r="I258" s="340"/>
      <c r="J258" s="27">
        <v>39.340000000000003</v>
      </c>
    </row>
    <row r="259" spans="1:10" ht="0.95" customHeight="1" thickTop="1" x14ac:dyDescent="0.2">
      <c r="A259" s="26"/>
      <c r="B259" s="26"/>
      <c r="C259" s="26"/>
      <c r="D259" s="26"/>
      <c r="E259" s="26"/>
      <c r="F259" s="26"/>
      <c r="G259" s="26"/>
      <c r="H259" s="26"/>
      <c r="I259" s="26"/>
      <c r="J259" s="26"/>
    </row>
    <row r="260" spans="1:10" ht="18" customHeight="1" x14ac:dyDescent="0.2">
      <c r="A260" s="41" t="s">
        <v>111</v>
      </c>
      <c r="B260" s="39" t="s">
        <v>10</v>
      </c>
      <c r="C260" s="41" t="s">
        <v>11</v>
      </c>
      <c r="D260" s="41" t="s">
        <v>12</v>
      </c>
      <c r="E260" s="331" t="s">
        <v>241</v>
      </c>
      <c r="F260" s="331"/>
      <c r="G260" s="40" t="s">
        <v>13</v>
      </c>
      <c r="H260" s="39" t="s">
        <v>14</v>
      </c>
      <c r="I260" s="39" t="s">
        <v>15</v>
      </c>
      <c r="J260" s="39" t="s">
        <v>17</v>
      </c>
    </row>
    <row r="261" spans="1:10" ht="51.95" customHeight="1" x14ac:dyDescent="0.2">
      <c r="A261" s="37" t="s">
        <v>240</v>
      </c>
      <c r="B261" s="38" t="s">
        <v>112</v>
      </c>
      <c r="C261" s="37" t="s">
        <v>25</v>
      </c>
      <c r="D261" s="37" t="s">
        <v>113</v>
      </c>
      <c r="E261" s="342" t="s">
        <v>309</v>
      </c>
      <c r="F261" s="342"/>
      <c r="G261" s="36" t="s">
        <v>66</v>
      </c>
      <c r="H261" s="35">
        <v>1</v>
      </c>
      <c r="I261" s="34">
        <v>62.65</v>
      </c>
      <c r="J261" s="34">
        <v>62.65</v>
      </c>
    </row>
    <row r="262" spans="1:10" ht="26.1" customHeight="1" x14ac:dyDescent="0.2">
      <c r="A262" s="45" t="s">
        <v>251</v>
      </c>
      <c r="B262" s="46" t="s">
        <v>306</v>
      </c>
      <c r="C262" s="45" t="s">
        <v>25</v>
      </c>
      <c r="D262" s="45" t="s">
        <v>305</v>
      </c>
      <c r="E262" s="338" t="s">
        <v>270</v>
      </c>
      <c r="F262" s="338"/>
      <c r="G262" s="44" t="s">
        <v>27</v>
      </c>
      <c r="H262" s="43">
        <v>8.3000000000000004E-2</v>
      </c>
      <c r="I262" s="42">
        <v>25.07</v>
      </c>
      <c r="J262" s="42">
        <v>2.08</v>
      </c>
    </row>
    <row r="263" spans="1:10" ht="24" customHeight="1" x14ac:dyDescent="0.2">
      <c r="A263" s="45" t="s">
        <v>251</v>
      </c>
      <c r="B263" s="46" t="s">
        <v>308</v>
      </c>
      <c r="C263" s="45" t="s">
        <v>25</v>
      </c>
      <c r="D263" s="45" t="s">
        <v>307</v>
      </c>
      <c r="E263" s="338" t="s">
        <v>270</v>
      </c>
      <c r="F263" s="338"/>
      <c r="G263" s="44" t="s">
        <v>27</v>
      </c>
      <c r="H263" s="43">
        <v>8.3000000000000004E-2</v>
      </c>
      <c r="I263" s="42">
        <v>35.18</v>
      </c>
      <c r="J263" s="42">
        <v>2.91</v>
      </c>
    </row>
    <row r="264" spans="1:10" ht="51.95" customHeight="1" x14ac:dyDescent="0.2">
      <c r="A264" s="32" t="s">
        <v>236</v>
      </c>
      <c r="B264" s="33" t="s">
        <v>914</v>
      </c>
      <c r="C264" s="32" t="s">
        <v>25</v>
      </c>
      <c r="D264" s="32" t="s">
        <v>913</v>
      </c>
      <c r="E264" s="339" t="s">
        <v>233</v>
      </c>
      <c r="F264" s="339"/>
      <c r="G264" s="31" t="s">
        <v>66</v>
      </c>
      <c r="H264" s="30">
        <v>1.0149999999999999</v>
      </c>
      <c r="I264" s="29">
        <v>56.77</v>
      </c>
      <c r="J264" s="29">
        <v>57.62</v>
      </c>
    </row>
    <row r="265" spans="1:10" ht="26.1" customHeight="1" x14ac:dyDescent="0.2">
      <c r="A265" s="32" t="s">
        <v>236</v>
      </c>
      <c r="B265" s="33" t="s">
        <v>893</v>
      </c>
      <c r="C265" s="32" t="s">
        <v>25</v>
      </c>
      <c r="D265" s="32" t="s">
        <v>892</v>
      </c>
      <c r="E265" s="339" t="s">
        <v>233</v>
      </c>
      <c r="F265" s="339"/>
      <c r="G265" s="31" t="s">
        <v>77</v>
      </c>
      <c r="H265" s="30">
        <v>8.9999999999999993E-3</v>
      </c>
      <c r="I265" s="29">
        <v>5.0999999999999996</v>
      </c>
      <c r="J265" s="29">
        <v>0.04</v>
      </c>
    </row>
    <row r="266" spans="1:10" x14ac:dyDescent="0.2">
      <c r="A266" s="28"/>
      <c r="B266" s="28"/>
      <c r="C266" s="28"/>
      <c r="D266" s="28"/>
      <c r="E266" s="28" t="s">
        <v>231</v>
      </c>
      <c r="F266" s="27">
        <v>3.68</v>
      </c>
      <c r="G266" s="28" t="s">
        <v>230</v>
      </c>
      <c r="H266" s="27">
        <v>0</v>
      </c>
      <c r="I266" s="28" t="s">
        <v>229</v>
      </c>
      <c r="J266" s="27">
        <v>3.68</v>
      </c>
    </row>
    <row r="267" spans="1:10" ht="15" thickBot="1" x14ac:dyDescent="0.25">
      <c r="A267" s="28"/>
      <c r="B267" s="28"/>
      <c r="C267" s="28"/>
      <c r="D267" s="28"/>
      <c r="E267" s="28" t="s">
        <v>228</v>
      </c>
      <c r="F267" s="27">
        <v>16.2</v>
      </c>
      <c r="G267" s="28"/>
      <c r="H267" s="340" t="s">
        <v>227</v>
      </c>
      <c r="I267" s="340"/>
      <c r="J267" s="27">
        <v>78.849999999999994</v>
      </c>
    </row>
    <row r="268" spans="1:10" ht="0.95" customHeight="1" thickTop="1" x14ac:dyDescent="0.2">
      <c r="A268" s="26"/>
      <c r="B268" s="26"/>
      <c r="C268" s="26"/>
      <c r="D268" s="26"/>
      <c r="E268" s="26"/>
      <c r="F268" s="26"/>
      <c r="G268" s="26"/>
      <c r="H268" s="26"/>
      <c r="I268" s="26"/>
      <c r="J268" s="26"/>
    </row>
    <row r="269" spans="1:10" ht="18" customHeight="1" x14ac:dyDescent="0.2">
      <c r="A269" s="41" t="s">
        <v>114</v>
      </c>
      <c r="B269" s="39" t="s">
        <v>10</v>
      </c>
      <c r="C269" s="41" t="s">
        <v>11</v>
      </c>
      <c r="D269" s="41" t="s">
        <v>12</v>
      </c>
      <c r="E269" s="331" t="s">
        <v>241</v>
      </c>
      <c r="F269" s="331"/>
      <c r="G269" s="40" t="s">
        <v>13</v>
      </c>
      <c r="H269" s="39" t="s">
        <v>14</v>
      </c>
      <c r="I269" s="39" t="s">
        <v>15</v>
      </c>
      <c r="J269" s="39" t="s">
        <v>17</v>
      </c>
    </row>
    <row r="270" spans="1:10" ht="26.1" customHeight="1" x14ac:dyDescent="0.2">
      <c r="A270" s="37" t="s">
        <v>240</v>
      </c>
      <c r="B270" s="38" t="s">
        <v>1160</v>
      </c>
      <c r="C270" s="37" t="s">
        <v>35</v>
      </c>
      <c r="D270" s="37" t="s">
        <v>115</v>
      </c>
      <c r="E270" s="342" t="s">
        <v>842</v>
      </c>
      <c r="F270" s="342"/>
      <c r="G270" s="36" t="s">
        <v>44</v>
      </c>
      <c r="H270" s="35">
        <v>1</v>
      </c>
      <c r="I270" s="34">
        <v>4.42</v>
      </c>
      <c r="J270" s="34">
        <v>4.42</v>
      </c>
    </row>
    <row r="271" spans="1:10" ht="26.1" customHeight="1" x14ac:dyDescent="0.2">
      <c r="A271" s="45" t="s">
        <v>251</v>
      </c>
      <c r="B271" s="46" t="s">
        <v>306</v>
      </c>
      <c r="C271" s="45" t="s">
        <v>25</v>
      </c>
      <c r="D271" s="45" t="s">
        <v>305</v>
      </c>
      <c r="E271" s="338" t="s">
        <v>270</v>
      </c>
      <c r="F271" s="338"/>
      <c r="G271" s="44" t="s">
        <v>27</v>
      </c>
      <c r="H271" s="43">
        <v>7.0000000000000007E-2</v>
      </c>
      <c r="I271" s="42">
        <v>25.07</v>
      </c>
      <c r="J271" s="42">
        <v>1.75</v>
      </c>
    </row>
    <row r="272" spans="1:10" ht="26.1" customHeight="1" x14ac:dyDescent="0.2">
      <c r="A272" s="32" t="s">
        <v>236</v>
      </c>
      <c r="B272" s="33" t="s">
        <v>1272</v>
      </c>
      <c r="C272" s="32" t="s">
        <v>35</v>
      </c>
      <c r="D272" s="32" t="s">
        <v>912</v>
      </c>
      <c r="E272" s="339" t="s">
        <v>242</v>
      </c>
      <c r="F272" s="339"/>
      <c r="G272" s="31" t="s">
        <v>44</v>
      </c>
      <c r="H272" s="30">
        <v>1</v>
      </c>
      <c r="I272" s="29">
        <v>2.67</v>
      </c>
      <c r="J272" s="29">
        <v>2.67</v>
      </c>
    </row>
    <row r="273" spans="1:10" x14ac:dyDescent="0.2">
      <c r="A273" s="28"/>
      <c r="B273" s="28"/>
      <c r="C273" s="28"/>
      <c r="D273" s="28"/>
      <c r="E273" s="28" t="s">
        <v>231</v>
      </c>
      <c r="F273" s="27">
        <v>1.2</v>
      </c>
      <c r="G273" s="28" t="s">
        <v>230</v>
      </c>
      <c r="H273" s="27">
        <v>0</v>
      </c>
      <c r="I273" s="28" t="s">
        <v>229</v>
      </c>
      <c r="J273" s="27">
        <v>1.2</v>
      </c>
    </row>
    <row r="274" spans="1:10" ht="15" thickBot="1" x14ac:dyDescent="0.25">
      <c r="A274" s="28"/>
      <c r="B274" s="28"/>
      <c r="C274" s="28"/>
      <c r="D274" s="28"/>
      <c r="E274" s="28" t="s">
        <v>228</v>
      </c>
      <c r="F274" s="27">
        <v>1.1399999999999999</v>
      </c>
      <c r="G274" s="28"/>
      <c r="H274" s="340" t="s">
        <v>227</v>
      </c>
      <c r="I274" s="340"/>
      <c r="J274" s="27">
        <v>5.56</v>
      </c>
    </row>
    <row r="275" spans="1:10" ht="0.95" customHeight="1" thickTop="1" x14ac:dyDescent="0.2">
      <c r="A275" s="26"/>
      <c r="B275" s="26"/>
      <c r="C275" s="26"/>
      <c r="D275" s="26"/>
      <c r="E275" s="26"/>
      <c r="F275" s="26"/>
      <c r="G275" s="26"/>
      <c r="H275" s="26"/>
      <c r="I275" s="26"/>
      <c r="J275" s="26"/>
    </row>
    <row r="276" spans="1:10" ht="18" customHeight="1" x14ac:dyDescent="0.2">
      <c r="A276" s="41" t="s">
        <v>116</v>
      </c>
      <c r="B276" s="39" t="s">
        <v>10</v>
      </c>
      <c r="C276" s="41" t="s">
        <v>11</v>
      </c>
      <c r="D276" s="41" t="s">
        <v>12</v>
      </c>
      <c r="E276" s="331" t="s">
        <v>241</v>
      </c>
      <c r="F276" s="331"/>
      <c r="G276" s="40" t="s">
        <v>13</v>
      </c>
      <c r="H276" s="39" t="s">
        <v>14</v>
      </c>
      <c r="I276" s="39" t="s">
        <v>15</v>
      </c>
      <c r="J276" s="39" t="s">
        <v>17</v>
      </c>
    </row>
    <row r="277" spans="1:10" ht="26.1" customHeight="1" x14ac:dyDescent="0.2">
      <c r="A277" s="37" t="s">
        <v>240</v>
      </c>
      <c r="B277" s="38" t="s">
        <v>1136</v>
      </c>
      <c r="C277" s="37" t="s">
        <v>35</v>
      </c>
      <c r="D277" s="37" t="s">
        <v>117</v>
      </c>
      <c r="E277" s="342" t="s">
        <v>842</v>
      </c>
      <c r="F277" s="342"/>
      <c r="G277" s="36" t="s">
        <v>44</v>
      </c>
      <c r="H277" s="35">
        <v>1</v>
      </c>
      <c r="I277" s="34">
        <v>4.91</v>
      </c>
      <c r="J277" s="34">
        <v>4.91</v>
      </c>
    </row>
    <row r="278" spans="1:10" ht="26.1" customHeight="1" x14ac:dyDescent="0.2">
      <c r="A278" s="45" t="s">
        <v>251</v>
      </c>
      <c r="B278" s="46" t="s">
        <v>306</v>
      </c>
      <c r="C278" s="45" t="s">
        <v>25</v>
      </c>
      <c r="D278" s="45" t="s">
        <v>305</v>
      </c>
      <c r="E278" s="338" t="s">
        <v>270</v>
      </c>
      <c r="F278" s="338"/>
      <c r="G278" s="44" t="s">
        <v>27</v>
      </c>
      <c r="H278" s="43">
        <v>7.0000000000000007E-2</v>
      </c>
      <c r="I278" s="42">
        <v>25.07</v>
      </c>
      <c r="J278" s="42">
        <v>1.75</v>
      </c>
    </row>
    <row r="279" spans="1:10" ht="26.1" customHeight="1" x14ac:dyDescent="0.2">
      <c r="A279" s="32" t="s">
        <v>236</v>
      </c>
      <c r="B279" s="33" t="s">
        <v>1137</v>
      </c>
      <c r="C279" s="32" t="s">
        <v>35</v>
      </c>
      <c r="D279" s="32" t="s">
        <v>911</v>
      </c>
      <c r="E279" s="339" t="s">
        <v>242</v>
      </c>
      <c r="F279" s="339"/>
      <c r="G279" s="31" t="s">
        <v>44</v>
      </c>
      <c r="H279" s="30">
        <v>1</v>
      </c>
      <c r="I279" s="29">
        <v>3.16</v>
      </c>
      <c r="J279" s="29">
        <v>3.16</v>
      </c>
    </row>
    <row r="280" spans="1:10" x14ac:dyDescent="0.2">
      <c r="A280" s="28"/>
      <c r="B280" s="28"/>
      <c r="C280" s="28"/>
      <c r="D280" s="28"/>
      <c r="E280" s="28" t="s">
        <v>231</v>
      </c>
      <c r="F280" s="27">
        <v>1.2</v>
      </c>
      <c r="G280" s="28" t="s">
        <v>230</v>
      </c>
      <c r="H280" s="27">
        <v>0</v>
      </c>
      <c r="I280" s="28" t="s">
        <v>229</v>
      </c>
      <c r="J280" s="27">
        <v>1.2</v>
      </c>
    </row>
    <row r="281" spans="1:10" ht="15" thickBot="1" x14ac:dyDescent="0.25">
      <c r="A281" s="28"/>
      <c r="B281" s="28"/>
      <c r="C281" s="28"/>
      <c r="D281" s="28"/>
      <c r="E281" s="28" t="s">
        <v>228</v>
      </c>
      <c r="F281" s="27">
        <v>1.27</v>
      </c>
      <c r="G281" s="28"/>
      <c r="H281" s="340" t="s">
        <v>227</v>
      </c>
      <c r="I281" s="340"/>
      <c r="J281" s="27">
        <v>6.18</v>
      </c>
    </row>
    <row r="282" spans="1:10" ht="0.95" customHeight="1" thickTop="1" x14ac:dyDescent="0.2">
      <c r="A282" s="26"/>
      <c r="B282" s="26"/>
      <c r="C282" s="26"/>
      <c r="D282" s="26"/>
      <c r="E282" s="26"/>
      <c r="F282" s="26"/>
      <c r="G282" s="26"/>
      <c r="H282" s="26"/>
      <c r="I282" s="26"/>
      <c r="J282" s="26"/>
    </row>
    <row r="283" spans="1:10" ht="18" customHeight="1" x14ac:dyDescent="0.2">
      <c r="A283" s="41" t="s">
        <v>118</v>
      </c>
      <c r="B283" s="39" t="s">
        <v>10</v>
      </c>
      <c r="C283" s="41" t="s">
        <v>11</v>
      </c>
      <c r="D283" s="41" t="s">
        <v>12</v>
      </c>
      <c r="E283" s="331" t="s">
        <v>241</v>
      </c>
      <c r="F283" s="331"/>
      <c r="G283" s="40" t="s">
        <v>13</v>
      </c>
      <c r="H283" s="39" t="s">
        <v>14</v>
      </c>
      <c r="I283" s="39" t="s">
        <v>15</v>
      </c>
      <c r="J283" s="39" t="s">
        <v>17</v>
      </c>
    </row>
    <row r="284" spans="1:10" ht="26.1" customHeight="1" x14ac:dyDescent="0.2">
      <c r="A284" s="37" t="s">
        <v>240</v>
      </c>
      <c r="B284" s="38" t="s">
        <v>1138</v>
      </c>
      <c r="C284" s="37" t="s">
        <v>35</v>
      </c>
      <c r="D284" s="37" t="s">
        <v>119</v>
      </c>
      <c r="E284" s="342" t="s">
        <v>842</v>
      </c>
      <c r="F284" s="342"/>
      <c r="G284" s="36" t="s">
        <v>44</v>
      </c>
      <c r="H284" s="35">
        <v>1</v>
      </c>
      <c r="I284" s="34">
        <v>7.92</v>
      </c>
      <c r="J284" s="34">
        <v>7.92</v>
      </c>
    </row>
    <row r="285" spans="1:10" ht="26.1" customHeight="1" x14ac:dyDescent="0.2">
      <c r="A285" s="45" t="s">
        <v>251</v>
      </c>
      <c r="B285" s="46" t="s">
        <v>306</v>
      </c>
      <c r="C285" s="45" t="s">
        <v>25</v>
      </c>
      <c r="D285" s="45" t="s">
        <v>305</v>
      </c>
      <c r="E285" s="338" t="s">
        <v>270</v>
      </c>
      <c r="F285" s="338"/>
      <c r="G285" s="44" t="s">
        <v>27</v>
      </c>
      <c r="H285" s="43">
        <v>7.0000000000000007E-2</v>
      </c>
      <c r="I285" s="42">
        <v>25.07</v>
      </c>
      <c r="J285" s="42">
        <v>1.75</v>
      </c>
    </row>
    <row r="286" spans="1:10" ht="26.1" customHeight="1" x14ac:dyDescent="0.2">
      <c r="A286" s="32" t="s">
        <v>236</v>
      </c>
      <c r="B286" s="33" t="s">
        <v>1139</v>
      </c>
      <c r="C286" s="32" t="s">
        <v>35</v>
      </c>
      <c r="D286" s="32" t="s">
        <v>910</v>
      </c>
      <c r="E286" s="339" t="s">
        <v>242</v>
      </c>
      <c r="F286" s="339"/>
      <c r="G286" s="31" t="s">
        <v>44</v>
      </c>
      <c r="H286" s="30">
        <v>1</v>
      </c>
      <c r="I286" s="29">
        <v>6.17</v>
      </c>
      <c r="J286" s="29">
        <v>6.17</v>
      </c>
    </row>
    <row r="287" spans="1:10" x14ac:dyDescent="0.2">
      <c r="A287" s="28"/>
      <c r="B287" s="28"/>
      <c r="C287" s="28"/>
      <c r="D287" s="28"/>
      <c r="E287" s="28" t="s">
        <v>231</v>
      </c>
      <c r="F287" s="27">
        <v>1.2</v>
      </c>
      <c r="G287" s="28" t="s">
        <v>230</v>
      </c>
      <c r="H287" s="27">
        <v>0</v>
      </c>
      <c r="I287" s="28" t="s">
        <v>229</v>
      </c>
      <c r="J287" s="27">
        <v>1.2</v>
      </c>
    </row>
    <row r="288" spans="1:10" ht="15" thickBot="1" x14ac:dyDescent="0.25">
      <c r="A288" s="28"/>
      <c r="B288" s="28"/>
      <c r="C288" s="28"/>
      <c r="D288" s="28"/>
      <c r="E288" s="28" t="s">
        <v>228</v>
      </c>
      <c r="F288" s="27">
        <v>2.04</v>
      </c>
      <c r="G288" s="28"/>
      <c r="H288" s="340" t="s">
        <v>227</v>
      </c>
      <c r="I288" s="340"/>
      <c r="J288" s="27">
        <v>9.9600000000000009</v>
      </c>
    </row>
    <row r="289" spans="1:10" ht="0.95" customHeight="1" thickTop="1" x14ac:dyDescent="0.2">
      <c r="A289" s="26"/>
      <c r="B289" s="26"/>
      <c r="C289" s="26"/>
      <c r="D289" s="26"/>
      <c r="E289" s="26"/>
      <c r="F289" s="26"/>
      <c r="G289" s="26"/>
      <c r="H289" s="26"/>
      <c r="I289" s="26"/>
      <c r="J289" s="26"/>
    </row>
    <row r="290" spans="1:10" ht="18" customHeight="1" x14ac:dyDescent="0.2">
      <c r="A290" s="41" t="s">
        <v>120</v>
      </c>
      <c r="B290" s="39" t="s">
        <v>10</v>
      </c>
      <c r="C290" s="41" t="s">
        <v>11</v>
      </c>
      <c r="D290" s="41" t="s">
        <v>12</v>
      </c>
      <c r="E290" s="331" t="s">
        <v>241</v>
      </c>
      <c r="F290" s="331"/>
      <c r="G290" s="40" t="s">
        <v>13</v>
      </c>
      <c r="H290" s="39" t="s">
        <v>14</v>
      </c>
      <c r="I290" s="39" t="s">
        <v>15</v>
      </c>
      <c r="J290" s="39" t="s">
        <v>17</v>
      </c>
    </row>
    <row r="291" spans="1:10" ht="39" customHeight="1" x14ac:dyDescent="0.2">
      <c r="A291" s="37" t="s">
        <v>240</v>
      </c>
      <c r="B291" s="38" t="s">
        <v>121</v>
      </c>
      <c r="C291" s="37" t="s">
        <v>25</v>
      </c>
      <c r="D291" s="37" t="s">
        <v>122</v>
      </c>
      <c r="E291" s="342" t="s">
        <v>309</v>
      </c>
      <c r="F291" s="342"/>
      <c r="G291" s="36" t="s">
        <v>77</v>
      </c>
      <c r="H291" s="35">
        <v>1</v>
      </c>
      <c r="I291" s="34">
        <v>141.01</v>
      </c>
      <c r="J291" s="34">
        <v>141.01</v>
      </c>
    </row>
    <row r="292" spans="1:10" ht="24" customHeight="1" x14ac:dyDescent="0.2">
      <c r="A292" s="45" t="s">
        <v>251</v>
      </c>
      <c r="B292" s="46" t="s">
        <v>308</v>
      </c>
      <c r="C292" s="45" t="s">
        <v>25</v>
      </c>
      <c r="D292" s="45" t="s">
        <v>307</v>
      </c>
      <c r="E292" s="338" t="s">
        <v>270</v>
      </c>
      <c r="F292" s="338"/>
      <c r="G292" s="44" t="s">
        <v>27</v>
      </c>
      <c r="H292" s="43">
        <v>0.78300000000000003</v>
      </c>
      <c r="I292" s="42">
        <v>35.18</v>
      </c>
      <c r="J292" s="42">
        <v>27.54</v>
      </c>
    </row>
    <row r="293" spans="1:10" ht="26.1" customHeight="1" x14ac:dyDescent="0.2">
      <c r="A293" s="45" t="s">
        <v>251</v>
      </c>
      <c r="B293" s="46" t="s">
        <v>306</v>
      </c>
      <c r="C293" s="45" t="s">
        <v>25</v>
      </c>
      <c r="D293" s="45" t="s">
        <v>305</v>
      </c>
      <c r="E293" s="338" t="s">
        <v>270</v>
      </c>
      <c r="F293" s="338"/>
      <c r="G293" s="44" t="s">
        <v>27</v>
      </c>
      <c r="H293" s="43">
        <v>0.78300000000000003</v>
      </c>
      <c r="I293" s="42">
        <v>25.07</v>
      </c>
      <c r="J293" s="42">
        <v>19.62</v>
      </c>
    </row>
    <row r="294" spans="1:10" ht="39" customHeight="1" x14ac:dyDescent="0.2">
      <c r="A294" s="32" t="s">
        <v>236</v>
      </c>
      <c r="B294" s="33" t="s">
        <v>909</v>
      </c>
      <c r="C294" s="32" t="s">
        <v>25</v>
      </c>
      <c r="D294" s="32" t="s">
        <v>908</v>
      </c>
      <c r="E294" s="339" t="s">
        <v>233</v>
      </c>
      <c r="F294" s="339"/>
      <c r="G294" s="31" t="s">
        <v>77</v>
      </c>
      <c r="H294" s="30">
        <v>3</v>
      </c>
      <c r="I294" s="29">
        <v>1.46</v>
      </c>
      <c r="J294" s="29">
        <v>4.38</v>
      </c>
    </row>
    <row r="295" spans="1:10" ht="26.1" customHeight="1" x14ac:dyDescent="0.2">
      <c r="A295" s="32" t="s">
        <v>236</v>
      </c>
      <c r="B295" s="33" t="s">
        <v>907</v>
      </c>
      <c r="C295" s="32" t="s">
        <v>25</v>
      </c>
      <c r="D295" s="32" t="s">
        <v>906</v>
      </c>
      <c r="E295" s="339" t="s">
        <v>233</v>
      </c>
      <c r="F295" s="339"/>
      <c r="G295" s="31" t="s">
        <v>77</v>
      </c>
      <c r="H295" s="30">
        <v>1</v>
      </c>
      <c r="I295" s="29">
        <v>89.47</v>
      </c>
      <c r="J295" s="29">
        <v>89.47</v>
      </c>
    </row>
    <row r="296" spans="1:10" x14ac:dyDescent="0.2">
      <c r="A296" s="28"/>
      <c r="B296" s="28"/>
      <c r="C296" s="28"/>
      <c r="D296" s="28"/>
      <c r="E296" s="28" t="s">
        <v>231</v>
      </c>
      <c r="F296" s="27">
        <v>34.799999999999997</v>
      </c>
      <c r="G296" s="28" t="s">
        <v>230</v>
      </c>
      <c r="H296" s="27">
        <v>0</v>
      </c>
      <c r="I296" s="28" t="s">
        <v>229</v>
      </c>
      <c r="J296" s="27">
        <v>34.799999999999997</v>
      </c>
    </row>
    <row r="297" spans="1:10" ht="15" thickBot="1" x14ac:dyDescent="0.25">
      <c r="A297" s="28"/>
      <c r="B297" s="28"/>
      <c r="C297" s="28"/>
      <c r="D297" s="28"/>
      <c r="E297" s="28" t="s">
        <v>228</v>
      </c>
      <c r="F297" s="27">
        <v>36.47</v>
      </c>
      <c r="G297" s="28"/>
      <c r="H297" s="340" t="s">
        <v>227</v>
      </c>
      <c r="I297" s="340"/>
      <c r="J297" s="27">
        <v>177.48</v>
      </c>
    </row>
    <row r="298" spans="1:10" ht="0.95" customHeight="1" thickTop="1" x14ac:dyDescent="0.2">
      <c r="A298" s="26"/>
      <c r="B298" s="26"/>
      <c r="C298" s="26"/>
      <c r="D298" s="26"/>
      <c r="E298" s="26"/>
      <c r="F298" s="26"/>
      <c r="G298" s="26"/>
      <c r="H298" s="26"/>
      <c r="I298" s="26"/>
      <c r="J298" s="26"/>
    </row>
    <row r="299" spans="1:10" ht="18" customHeight="1" x14ac:dyDescent="0.2">
      <c r="A299" s="41" t="s">
        <v>125</v>
      </c>
      <c r="B299" s="39" t="s">
        <v>10</v>
      </c>
      <c r="C299" s="41" t="s">
        <v>11</v>
      </c>
      <c r="D299" s="41" t="s">
        <v>12</v>
      </c>
      <c r="E299" s="331" t="s">
        <v>241</v>
      </c>
      <c r="F299" s="331"/>
      <c r="G299" s="40" t="s">
        <v>13</v>
      </c>
      <c r="H299" s="39" t="s">
        <v>14</v>
      </c>
      <c r="I299" s="39" t="s">
        <v>15</v>
      </c>
      <c r="J299" s="39" t="s">
        <v>17</v>
      </c>
    </row>
    <row r="300" spans="1:10" ht="26.1" customHeight="1" x14ac:dyDescent="0.2">
      <c r="A300" s="37" t="s">
        <v>240</v>
      </c>
      <c r="B300" s="38" t="s">
        <v>126</v>
      </c>
      <c r="C300" s="37" t="s">
        <v>25</v>
      </c>
      <c r="D300" s="37" t="s">
        <v>127</v>
      </c>
      <c r="E300" s="342" t="s">
        <v>309</v>
      </c>
      <c r="F300" s="342"/>
      <c r="G300" s="36" t="s">
        <v>66</v>
      </c>
      <c r="H300" s="35">
        <v>1</v>
      </c>
      <c r="I300" s="34">
        <v>64.650000000000006</v>
      </c>
      <c r="J300" s="34">
        <v>64.650000000000006</v>
      </c>
    </row>
    <row r="301" spans="1:10" ht="24" customHeight="1" x14ac:dyDescent="0.2">
      <c r="A301" s="45" t="s">
        <v>251</v>
      </c>
      <c r="B301" s="46" t="s">
        <v>308</v>
      </c>
      <c r="C301" s="45" t="s">
        <v>25</v>
      </c>
      <c r="D301" s="45" t="s">
        <v>307</v>
      </c>
      <c r="E301" s="338" t="s">
        <v>270</v>
      </c>
      <c r="F301" s="338"/>
      <c r="G301" s="44" t="s">
        <v>27</v>
      </c>
      <c r="H301" s="43">
        <v>3.3099999999999997E-2</v>
      </c>
      <c r="I301" s="42">
        <v>35.18</v>
      </c>
      <c r="J301" s="42">
        <v>1.1599999999999999</v>
      </c>
    </row>
    <row r="302" spans="1:10" ht="26.1" customHeight="1" x14ac:dyDescent="0.2">
      <c r="A302" s="45" t="s">
        <v>251</v>
      </c>
      <c r="B302" s="46" t="s">
        <v>306</v>
      </c>
      <c r="C302" s="45" t="s">
        <v>25</v>
      </c>
      <c r="D302" s="45" t="s">
        <v>305</v>
      </c>
      <c r="E302" s="338" t="s">
        <v>270</v>
      </c>
      <c r="F302" s="338"/>
      <c r="G302" s="44" t="s">
        <v>27</v>
      </c>
      <c r="H302" s="43">
        <v>3.3099999999999997E-2</v>
      </c>
      <c r="I302" s="42">
        <v>25.07</v>
      </c>
      <c r="J302" s="42">
        <v>0.82</v>
      </c>
    </row>
    <row r="303" spans="1:10" ht="24" customHeight="1" x14ac:dyDescent="0.2">
      <c r="A303" s="32" t="s">
        <v>236</v>
      </c>
      <c r="B303" s="33" t="s">
        <v>905</v>
      </c>
      <c r="C303" s="32" t="s">
        <v>25</v>
      </c>
      <c r="D303" s="32" t="s">
        <v>904</v>
      </c>
      <c r="E303" s="339" t="s">
        <v>233</v>
      </c>
      <c r="F303" s="339"/>
      <c r="G303" s="31" t="s">
        <v>66</v>
      </c>
      <c r="H303" s="30">
        <v>1.05</v>
      </c>
      <c r="I303" s="29">
        <v>59.69</v>
      </c>
      <c r="J303" s="29">
        <v>62.67</v>
      </c>
    </row>
    <row r="304" spans="1:10" x14ac:dyDescent="0.2">
      <c r="A304" s="28"/>
      <c r="B304" s="28"/>
      <c r="C304" s="28"/>
      <c r="D304" s="28"/>
      <c r="E304" s="28" t="s">
        <v>231</v>
      </c>
      <c r="F304" s="27">
        <v>1.46</v>
      </c>
      <c r="G304" s="28" t="s">
        <v>230</v>
      </c>
      <c r="H304" s="27">
        <v>0</v>
      </c>
      <c r="I304" s="28" t="s">
        <v>229</v>
      </c>
      <c r="J304" s="27">
        <v>1.46</v>
      </c>
    </row>
    <row r="305" spans="1:10" ht="15" thickBot="1" x14ac:dyDescent="0.25">
      <c r="A305" s="28"/>
      <c r="B305" s="28"/>
      <c r="C305" s="28"/>
      <c r="D305" s="28"/>
      <c r="E305" s="28" t="s">
        <v>228</v>
      </c>
      <c r="F305" s="27">
        <v>16.72</v>
      </c>
      <c r="G305" s="28"/>
      <c r="H305" s="340" t="s">
        <v>227</v>
      </c>
      <c r="I305" s="340"/>
      <c r="J305" s="27">
        <v>81.37</v>
      </c>
    </row>
    <row r="306" spans="1:10" ht="0.95" customHeight="1" thickTop="1" x14ac:dyDescent="0.2">
      <c r="A306" s="26"/>
      <c r="B306" s="26"/>
      <c r="C306" s="26"/>
      <c r="D306" s="26"/>
      <c r="E306" s="26"/>
      <c r="F306" s="26"/>
      <c r="G306" s="26"/>
      <c r="H306" s="26"/>
      <c r="I306" s="26"/>
      <c r="J306" s="26"/>
    </row>
    <row r="307" spans="1:10" ht="18" customHeight="1" x14ac:dyDescent="0.2">
      <c r="A307" s="41" t="s">
        <v>128</v>
      </c>
      <c r="B307" s="39" t="s">
        <v>10</v>
      </c>
      <c r="C307" s="41" t="s">
        <v>11</v>
      </c>
      <c r="D307" s="41" t="s">
        <v>12</v>
      </c>
      <c r="E307" s="331" t="s">
        <v>241</v>
      </c>
      <c r="F307" s="331"/>
      <c r="G307" s="40" t="s">
        <v>13</v>
      </c>
      <c r="H307" s="39" t="s">
        <v>14</v>
      </c>
      <c r="I307" s="39" t="s">
        <v>15</v>
      </c>
      <c r="J307" s="39" t="s">
        <v>17</v>
      </c>
    </row>
    <row r="308" spans="1:10" ht="26.1" customHeight="1" x14ac:dyDescent="0.2">
      <c r="A308" s="37" t="s">
        <v>240</v>
      </c>
      <c r="B308" s="38" t="s">
        <v>129</v>
      </c>
      <c r="C308" s="37" t="s">
        <v>25</v>
      </c>
      <c r="D308" s="37" t="s">
        <v>130</v>
      </c>
      <c r="E308" s="342" t="s">
        <v>534</v>
      </c>
      <c r="F308" s="342"/>
      <c r="G308" s="36" t="s">
        <v>77</v>
      </c>
      <c r="H308" s="35">
        <v>1</v>
      </c>
      <c r="I308" s="34">
        <v>48.3</v>
      </c>
      <c r="J308" s="34">
        <v>48.3</v>
      </c>
    </row>
    <row r="309" spans="1:10" ht="24" customHeight="1" x14ac:dyDescent="0.2">
      <c r="A309" s="45" t="s">
        <v>251</v>
      </c>
      <c r="B309" s="46" t="s">
        <v>293</v>
      </c>
      <c r="C309" s="45" t="s">
        <v>25</v>
      </c>
      <c r="D309" s="45" t="s">
        <v>292</v>
      </c>
      <c r="E309" s="338" t="s">
        <v>270</v>
      </c>
      <c r="F309" s="338"/>
      <c r="G309" s="44" t="s">
        <v>27</v>
      </c>
      <c r="H309" s="43">
        <v>0.1384</v>
      </c>
      <c r="I309" s="42">
        <v>32.46</v>
      </c>
      <c r="J309" s="42">
        <v>4.49</v>
      </c>
    </row>
    <row r="310" spans="1:10" ht="24" customHeight="1" x14ac:dyDescent="0.2">
      <c r="A310" s="45" t="s">
        <v>251</v>
      </c>
      <c r="B310" s="46" t="s">
        <v>297</v>
      </c>
      <c r="C310" s="45" t="s">
        <v>25</v>
      </c>
      <c r="D310" s="45" t="s">
        <v>296</v>
      </c>
      <c r="E310" s="338" t="s">
        <v>270</v>
      </c>
      <c r="F310" s="338"/>
      <c r="G310" s="44" t="s">
        <v>27</v>
      </c>
      <c r="H310" s="43">
        <v>0.10879999999999999</v>
      </c>
      <c r="I310" s="42">
        <v>23.13</v>
      </c>
      <c r="J310" s="42">
        <v>2.5099999999999998</v>
      </c>
    </row>
    <row r="311" spans="1:10" ht="39" customHeight="1" x14ac:dyDescent="0.2">
      <c r="A311" s="45" t="s">
        <v>251</v>
      </c>
      <c r="B311" s="46" t="s">
        <v>345</v>
      </c>
      <c r="C311" s="45" t="s">
        <v>25</v>
      </c>
      <c r="D311" s="45" t="s">
        <v>344</v>
      </c>
      <c r="E311" s="338" t="s">
        <v>343</v>
      </c>
      <c r="F311" s="338"/>
      <c r="G311" s="44" t="s">
        <v>137</v>
      </c>
      <c r="H311" s="43">
        <v>1.41E-2</v>
      </c>
      <c r="I311" s="42">
        <v>212.56</v>
      </c>
      <c r="J311" s="42">
        <v>2.99</v>
      </c>
    </row>
    <row r="312" spans="1:10" ht="39" customHeight="1" x14ac:dyDescent="0.2">
      <c r="A312" s="32" t="s">
        <v>236</v>
      </c>
      <c r="B312" s="33" t="s">
        <v>864</v>
      </c>
      <c r="C312" s="32" t="s">
        <v>25</v>
      </c>
      <c r="D312" s="32" t="s">
        <v>863</v>
      </c>
      <c r="E312" s="339" t="s">
        <v>233</v>
      </c>
      <c r="F312" s="339"/>
      <c r="G312" s="31" t="s">
        <v>77</v>
      </c>
      <c r="H312" s="30">
        <v>1</v>
      </c>
      <c r="I312" s="29">
        <v>38.31</v>
      </c>
      <c r="J312" s="29">
        <v>38.31</v>
      </c>
    </row>
    <row r="313" spans="1:10" x14ac:dyDescent="0.2">
      <c r="A313" s="28"/>
      <c r="B313" s="28"/>
      <c r="C313" s="28"/>
      <c r="D313" s="28"/>
      <c r="E313" s="28" t="s">
        <v>231</v>
      </c>
      <c r="F313" s="27">
        <v>6.47</v>
      </c>
      <c r="G313" s="28" t="s">
        <v>230</v>
      </c>
      <c r="H313" s="27">
        <v>0</v>
      </c>
      <c r="I313" s="28" t="s">
        <v>229</v>
      </c>
      <c r="J313" s="27">
        <v>6.47</v>
      </c>
    </row>
    <row r="314" spans="1:10" ht="15" thickBot="1" x14ac:dyDescent="0.25">
      <c r="A314" s="28"/>
      <c r="B314" s="28"/>
      <c r="C314" s="28"/>
      <c r="D314" s="28"/>
      <c r="E314" s="28" t="s">
        <v>228</v>
      </c>
      <c r="F314" s="27">
        <v>12.49</v>
      </c>
      <c r="G314" s="28"/>
      <c r="H314" s="340" t="s">
        <v>227</v>
      </c>
      <c r="I314" s="340"/>
      <c r="J314" s="27">
        <v>60.79</v>
      </c>
    </row>
    <row r="315" spans="1:10" ht="0.95" customHeight="1" thickTop="1" x14ac:dyDescent="0.2">
      <c r="A315" s="26"/>
      <c r="B315" s="26"/>
      <c r="C315" s="26"/>
      <c r="D315" s="26"/>
      <c r="E315" s="26"/>
      <c r="F315" s="26"/>
      <c r="G315" s="26"/>
      <c r="H315" s="26"/>
      <c r="I315" s="26"/>
      <c r="J315" s="26"/>
    </row>
    <row r="316" spans="1:10" ht="18" customHeight="1" x14ac:dyDescent="0.2">
      <c r="A316" s="41" t="s">
        <v>131</v>
      </c>
      <c r="B316" s="39" t="s">
        <v>10</v>
      </c>
      <c r="C316" s="41" t="s">
        <v>11</v>
      </c>
      <c r="D316" s="41" t="s">
        <v>12</v>
      </c>
      <c r="E316" s="331" t="s">
        <v>241</v>
      </c>
      <c r="F316" s="331"/>
      <c r="G316" s="40" t="s">
        <v>13</v>
      </c>
      <c r="H316" s="39" t="s">
        <v>14</v>
      </c>
      <c r="I316" s="39" t="s">
        <v>15</v>
      </c>
      <c r="J316" s="39" t="s">
        <v>17</v>
      </c>
    </row>
    <row r="317" spans="1:10" ht="26.1" customHeight="1" x14ac:dyDescent="0.2">
      <c r="A317" s="37" t="s">
        <v>240</v>
      </c>
      <c r="B317" s="38" t="s">
        <v>132</v>
      </c>
      <c r="C317" s="37" t="s">
        <v>25</v>
      </c>
      <c r="D317" s="37" t="s">
        <v>133</v>
      </c>
      <c r="E317" s="342" t="s">
        <v>309</v>
      </c>
      <c r="F317" s="342"/>
      <c r="G317" s="36" t="s">
        <v>77</v>
      </c>
      <c r="H317" s="35">
        <v>1</v>
      </c>
      <c r="I317" s="34">
        <v>86.04</v>
      </c>
      <c r="J317" s="34">
        <v>86.04</v>
      </c>
    </row>
    <row r="318" spans="1:10" ht="24" customHeight="1" x14ac:dyDescent="0.2">
      <c r="A318" s="45" t="s">
        <v>251</v>
      </c>
      <c r="B318" s="46" t="s">
        <v>308</v>
      </c>
      <c r="C318" s="45" t="s">
        <v>25</v>
      </c>
      <c r="D318" s="45" t="s">
        <v>307</v>
      </c>
      <c r="E318" s="338" t="s">
        <v>270</v>
      </c>
      <c r="F318" s="338"/>
      <c r="G318" s="44" t="s">
        <v>27</v>
      </c>
      <c r="H318" s="43">
        <v>0.24840000000000001</v>
      </c>
      <c r="I318" s="42">
        <v>35.18</v>
      </c>
      <c r="J318" s="42">
        <v>8.73</v>
      </c>
    </row>
    <row r="319" spans="1:10" ht="26.1" customHeight="1" x14ac:dyDescent="0.2">
      <c r="A319" s="45" t="s">
        <v>251</v>
      </c>
      <c r="B319" s="46" t="s">
        <v>306</v>
      </c>
      <c r="C319" s="45" t="s">
        <v>25</v>
      </c>
      <c r="D319" s="45" t="s">
        <v>305</v>
      </c>
      <c r="E319" s="338" t="s">
        <v>270</v>
      </c>
      <c r="F319" s="338"/>
      <c r="G319" s="44" t="s">
        <v>27</v>
      </c>
      <c r="H319" s="43">
        <v>0.24840000000000001</v>
      </c>
      <c r="I319" s="42">
        <v>25.07</v>
      </c>
      <c r="J319" s="42">
        <v>6.22</v>
      </c>
    </row>
    <row r="320" spans="1:10" ht="39" customHeight="1" x14ac:dyDescent="0.2">
      <c r="A320" s="32" t="s">
        <v>236</v>
      </c>
      <c r="B320" s="33" t="s">
        <v>903</v>
      </c>
      <c r="C320" s="32" t="s">
        <v>25</v>
      </c>
      <c r="D320" s="32" t="s">
        <v>902</v>
      </c>
      <c r="E320" s="339" t="s">
        <v>233</v>
      </c>
      <c r="F320" s="339"/>
      <c r="G320" s="31" t="s">
        <v>77</v>
      </c>
      <c r="H320" s="30">
        <v>1</v>
      </c>
      <c r="I320" s="29">
        <v>71.09</v>
      </c>
      <c r="J320" s="29">
        <v>71.09</v>
      </c>
    </row>
    <row r="321" spans="1:10" x14ac:dyDescent="0.2">
      <c r="A321" s="28"/>
      <c r="B321" s="28"/>
      <c r="C321" s="28"/>
      <c r="D321" s="28"/>
      <c r="E321" s="28" t="s">
        <v>231</v>
      </c>
      <c r="F321" s="27">
        <v>11.03</v>
      </c>
      <c r="G321" s="28" t="s">
        <v>230</v>
      </c>
      <c r="H321" s="27">
        <v>0</v>
      </c>
      <c r="I321" s="28" t="s">
        <v>229</v>
      </c>
      <c r="J321" s="27">
        <v>11.03</v>
      </c>
    </row>
    <row r="322" spans="1:10" ht="15" thickBot="1" x14ac:dyDescent="0.25">
      <c r="A322" s="28"/>
      <c r="B322" s="28"/>
      <c r="C322" s="28"/>
      <c r="D322" s="28"/>
      <c r="E322" s="28" t="s">
        <v>228</v>
      </c>
      <c r="F322" s="27">
        <v>22.25</v>
      </c>
      <c r="G322" s="28"/>
      <c r="H322" s="340" t="s">
        <v>227</v>
      </c>
      <c r="I322" s="340"/>
      <c r="J322" s="27">
        <v>108.29</v>
      </c>
    </row>
    <row r="323" spans="1:10" ht="0.95" customHeight="1" thickTop="1" x14ac:dyDescent="0.2">
      <c r="A323" s="26"/>
      <c r="B323" s="26"/>
      <c r="C323" s="26"/>
      <c r="D323" s="26"/>
      <c r="E323" s="26"/>
      <c r="F323" s="26"/>
      <c r="G323" s="26"/>
      <c r="H323" s="26"/>
      <c r="I323" s="26"/>
      <c r="J323" s="26"/>
    </row>
    <row r="324" spans="1:10" ht="18" customHeight="1" x14ac:dyDescent="0.2">
      <c r="A324" s="41" t="s">
        <v>134</v>
      </c>
      <c r="B324" s="39" t="s">
        <v>10</v>
      </c>
      <c r="C324" s="41" t="s">
        <v>11</v>
      </c>
      <c r="D324" s="41" t="s">
        <v>12</v>
      </c>
      <c r="E324" s="331" t="s">
        <v>241</v>
      </c>
      <c r="F324" s="331"/>
      <c r="G324" s="40" t="s">
        <v>13</v>
      </c>
      <c r="H324" s="39" t="s">
        <v>14</v>
      </c>
      <c r="I324" s="39" t="s">
        <v>15</v>
      </c>
      <c r="J324" s="39" t="s">
        <v>17</v>
      </c>
    </row>
    <row r="325" spans="1:10" ht="24" customHeight="1" x14ac:dyDescent="0.2">
      <c r="A325" s="37" t="s">
        <v>240</v>
      </c>
      <c r="B325" s="38" t="s">
        <v>135</v>
      </c>
      <c r="C325" s="37" t="s">
        <v>25</v>
      </c>
      <c r="D325" s="37" t="s">
        <v>136</v>
      </c>
      <c r="E325" s="342" t="s">
        <v>343</v>
      </c>
      <c r="F325" s="342"/>
      <c r="G325" s="36" t="s">
        <v>137</v>
      </c>
      <c r="H325" s="35">
        <v>1</v>
      </c>
      <c r="I325" s="34">
        <v>91.49</v>
      </c>
      <c r="J325" s="34">
        <v>91.49</v>
      </c>
    </row>
    <row r="326" spans="1:10" ht="24" customHeight="1" x14ac:dyDescent="0.2">
      <c r="A326" s="45" t="s">
        <v>251</v>
      </c>
      <c r="B326" s="46" t="s">
        <v>297</v>
      </c>
      <c r="C326" s="45" t="s">
        <v>25</v>
      </c>
      <c r="D326" s="45" t="s">
        <v>296</v>
      </c>
      <c r="E326" s="338" t="s">
        <v>270</v>
      </c>
      <c r="F326" s="338"/>
      <c r="G326" s="44" t="s">
        <v>27</v>
      </c>
      <c r="H326" s="43">
        <v>3.9557666999999999</v>
      </c>
      <c r="I326" s="42">
        <v>23.13</v>
      </c>
      <c r="J326" s="42">
        <v>91.49</v>
      </c>
    </row>
    <row r="327" spans="1:10" x14ac:dyDescent="0.2">
      <c r="A327" s="28"/>
      <c r="B327" s="28"/>
      <c r="C327" s="28"/>
      <c r="D327" s="28"/>
      <c r="E327" s="28" t="s">
        <v>231</v>
      </c>
      <c r="F327" s="27">
        <v>60.72</v>
      </c>
      <c r="G327" s="28" t="s">
        <v>230</v>
      </c>
      <c r="H327" s="27">
        <v>0</v>
      </c>
      <c r="I327" s="28" t="s">
        <v>229</v>
      </c>
      <c r="J327" s="27">
        <v>60.72</v>
      </c>
    </row>
    <row r="328" spans="1:10" ht="15" thickBot="1" x14ac:dyDescent="0.25">
      <c r="A328" s="28"/>
      <c r="B328" s="28"/>
      <c r="C328" s="28"/>
      <c r="D328" s="28"/>
      <c r="E328" s="28" t="s">
        <v>228</v>
      </c>
      <c r="F328" s="27">
        <v>23.66</v>
      </c>
      <c r="G328" s="28"/>
      <c r="H328" s="340" t="s">
        <v>227</v>
      </c>
      <c r="I328" s="340"/>
      <c r="J328" s="27">
        <v>115.15</v>
      </c>
    </row>
    <row r="329" spans="1:10" ht="0.95" customHeight="1" thickTop="1" x14ac:dyDescent="0.2">
      <c r="A329" s="26"/>
      <c r="B329" s="26"/>
      <c r="C329" s="26"/>
      <c r="D329" s="26"/>
      <c r="E329" s="26"/>
      <c r="F329" s="26"/>
      <c r="G329" s="26"/>
      <c r="H329" s="26"/>
      <c r="I329" s="26"/>
      <c r="J329" s="26"/>
    </row>
    <row r="330" spans="1:10" ht="18" customHeight="1" x14ac:dyDescent="0.2">
      <c r="A330" s="41" t="s">
        <v>138</v>
      </c>
      <c r="B330" s="39" t="s">
        <v>10</v>
      </c>
      <c r="C330" s="41" t="s">
        <v>11</v>
      </c>
      <c r="D330" s="41" t="s">
        <v>12</v>
      </c>
      <c r="E330" s="331" t="s">
        <v>241</v>
      </c>
      <c r="F330" s="331"/>
      <c r="G330" s="40" t="s">
        <v>13</v>
      </c>
      <c r="H330" s="39" t="s">
        <v>14</v>
      </c>
      <c r="I330" s="39" t="s">
        <v>15</v>
      </c>
      <c r="J330" s="39" t="s">
        <v>17</v>
      </c>
    </row>
    <row r="331" spans="1:10" ht="26.1" customHeight="1" x14ac:dyDescent="0.2">
      <c r="A331" s="37" t="s">
        <v>240</v>
      </c>
      <c r="B331" s="38" t="s">
        <v>139</v>
      </c>
      <c r="C331" s="37" t="s">
        <v>25</v>
      </c>
      <c r="D331" s="37" t="s">
        <v>140</v>
      </c>
      <c r="E331" s="342" t="s">
        <v>343</v>
      </c>
      <c r="F331" s="342"/>
      <c r="G331" s="36" t="s">
        <v>137</v>
      </c>
      <c r="H331" s="35">
        <v>1</v>
      </c>
      <c r="I331" s="34">
        <v>28.37</v>
      </c>
      <c r="J331" s="34">
        <v>28.37</v>
      </c>
    </row>
    <row r="332" spans="1:10" ht="39" customHeight="1" x14ac:dyDescent="0.2">
      <c r="A332" s="45" t="s">
        <v>251</v>
      </c>
      <c r="B332" s="46" t="s">
        <v>340</v>
      </c>
      <c r="C332" s="45" t="s">
        <v>25</v>
      </c>
      <c r="D332" s="45" t="s">
        <v>339</v>
      </c>
      <c r="E332" s="338" t="s">
        <v>237</v>
      </c>
      <c r="F332" s="338"/>
      <c r="G332" s="44" t="s">
        <v>252</v>
      </c>
      <c r="H332" s="43">
        <v>0.19620000000000001</v>
      </c>
      <c r="I332" s="42">
        <v>42.13</v>
      </c>
      <c r="J332" s="42">
        <v>8.26</v>
      </c>
    </row>
    <row r="333" spans="1:10" ht="24" customHeight="1" x14ac:dyDescent="0.2">
      <c r="A333" s="45" t="s">
        <v>251</v>
      </c>
      <c r="B333" s="46" t="s">
        <v>297</v>
      </c>
      <c r="C333" s="45" t="s">
        <v>25</v>
      </c>
      <c r="D333" s="45" t="s">
        <v>296</v>
      </c>
      <c r="E333" s="338" t="s">
        <v>270</v>
      </c>
      <c r="F333" s="338"/>
      <c r="G333" s="44" t="s">
        <v>27</v>
      </c>
      <c r="H333" s="43">
        <v>0.78659999999999997</v>
      </c>
      <c r="I333" s="42">
        <v>23.13</v>
      </c>
      <c r="J333" s="42">
        <v>18.190000000000001</v>
      </c>
    </row>
    <row r="334" spans="1:10" ht="65.099999999999994" customHeight="1" x14ac:dyDescent="0.2">
      <c r="A334" s="45" t="s">
        <v>251</v>
      </c>
      <c r="B334" s="46" t="s">
        <v>758</v>
      </c>
      <c r="C334" s="45" t="s">
        <v>25</v>
      </c>
      <c r="D334" s="45" t="s">
        <v>757</v>
      </c>
      <c r="E334" s="338" t="s">
        <v>237</v>
      </c>
      <c r="F334" s="338"/>
      <c r="G334" s="44" t="s">
        <v>252</v>
      </c>
      <c r="H334" s="43">
        <v>5.4000000000000003E-3</v>
      </c>
      <c r="I334" s="42">
        <v>348.96</v>
      </c>
      <c r="J334" s="42">
        <v>1.88</v>
      </c>
    </row>
    <row r="335" spans="1:10" ht="65.099999999999994" customHeight="1" x14ac:dyDescent="0.2">
      <c r="A335" s="45" t="s">
        <v>251</v>
      </c>
      <c r="B335" s="46" t="s">
        <v>760</v>
      </c>
      <c r="C335" s="45" t="s">
        <v>25</v>
      </c>
      <c r="D335" s="45" t="s">
        <v>759</v>
      </c>
      <c r="E335" s="338" t="s">
        <v>237</v>
      </c>
      <c r="F335" s="338"/>
      <c r="G335" s="44" t="s">
        <v>255</v>
      </c>
      <c r="H335" s="43">
        <v>5.9999999999999995E-4</v>
      </c>
      <c r="I335" s="42">
        <v>77.22</v>
      </c>
      <c r="J335" s="42">
        <v>0.04</v>
      </c>
    </row>
    <row r="336" spans="1:10" x14ac:dyDescent="0.2">
      <c r="A336" s="28"/>
      <c r="B336" s="28"/>
      <c r="C336" s="28"/>
      <c r="D336" s="28"/>
      <c r="E336" s="28" t="s">
        <v>231</v>
      </c>
      <c r="F336" s="27">
        <v>17.37</v>
      </c>
      <c r="G336" s="28" t="s">
        <v>230</v>
      </c>
      <c r="H336" s="27">
        <v>0</v>
      </c>
      <c r="I336" s="28" t="s">
        <v>229</v>
      </c>
      <c r="J336" s="27">
        <v>17.37</v>
      </c>
    </row>
    <row r="337" spans="1:10" ht="15" thickBot="1" x14ac:dyDescent="0.25">
      <c r="A337" s="28"/>
      <c r="B337" s="28"/>
      <c r="C337" s="28"/>
      <c r="D337" s="28"/>
      <c r="E337" s="28" t="s">
        <v>228</v>
      </c>
      <c r="F337" s="27">
        <v>7.33</v>
      </c>
      <c r="G337" s="28"/>
      <c r="H337" s="340" t="s">
        <v>227</v>
      </c>
      <c r="I337" s="340"/>
      <c r="J337" s="27">
        <v>35.700000000000003</v>
      </c>
    </row>
    <row r="338" spans="1:10" ht="0.95" customHeight="1" thickTop="1" x14ac:dyDescent="0.2">
      <c r="A338" s="26"/>
      <c r="B338" s="26"/>
      <c r="C338" s="26"/>
      <c r="D338" s="26"/>
      <c r="E338" s="26"/>
      <c r="F338" s="26"/>
      <c r="G338" s="26"/>
      <c r="H338" s="26"/>
      <c r="I338" s="26"/>
      <c r="J338" s="26"/>
    </row>
    <row r="339" spans="1:10" ht="18" customHeight="1" x14ac:dyDescent="0.2">
      <c r="A339" s="41" t="s">
        <v>143</v>
      </c>
      <c r="B339" s="39" t="s">
        <v>10</v>
      </c>
      <c r="C339" s="41" t="s">
        <v>11</v>
      </c>
      <c r="D339" s="41" t="s">
        <v>12</v>
      </c>
      <c r="E339" s="331" t="s">
        <v>241</v>
      </c>
      <c r="F339" s="331"/>
      <c r="G339" s="40" t="s">
        <v>13</v>
      </c>
      <c r="H339" s="39" t="s">
        <v>14</v>
      </c>
      <c r="I339" s="39" t="s">
        <v>15</v>
      </c>
      <c r="J339" s="39" t="s">
        <v>17</v>
      </c>
    </row>
    <row r="340" spans="1:10" ht="39" customHeight="1" x14ac:dyDescent="0.2">
      <c r="A340" s="37" t="s">
        <v>240</v>
      </c>
      <c r="B340" s="38" t="s">
        <v>1140</v>
      </c>
      <c r="C340" s="37" t="s">
        <v>35</v>
      </c>
      <c r="D340" s="37" t="s">
        <v>144</v>
      </c>
      <c r="E340" s="342" t="s">
        <v>842</v>
      </c>
      <c r="F340" s="342"/>
      <c r="G340" s="36" t="s">
        <v>44</v>
      </c>
      <c r="H340" s="35">
        <v>1</v>
      </c>
      <c r="I340" s="34">
        <v>2136.6</v>
      </c>
      <c r="J340" s="34">
        <v>2136.6</v>
      </c>
    </row>
    <row r="341" spans="1:10" ht="26.1" customHeight="1" x14ac:dyDescent="0.2">
      <c r="A341" s="45" t="s">
        <v>251</v>
      </c>
      <c r="B341" s="46" t="s">
        <v>464</v>
      </c>
      <c r="C341" s="45" t="s">
        <v>25</v>
      </c>
      <c r="D341" s="45" t="s">
        <v>463</v>
      </c>
      <c r="E341" s="338" t="s">
        <v>462</v>
      </c>
      <c r="F341" s="338"/>
      <c r="G341" s="44" t="s">
        <v>77</v>
      </c>
      <c r="H341" s="43">
        <v>10</v>
      </c>
      <c r="I341" s="42">
        <v>23.46</v>
      </c>
      <c r="J341" s="42">
        <v>234.6</v>
      </c>
    </row>
    <row r="342" spans="1:10" ht="39" customHeight="1" x14ac:dyDescent="0.2">
      <c r="A342" s="45" t="s">
        <v>251</v>
      </c>
      <c r="B342" s="46" t="s">
        <v>477</v>
      </c>
      <c r="C342" s="45" t="s">
        <v>25</v>
      </c>
      <c r="D342" s="45" t="s">
        <v>476</v>
      </c>
      <c r="E342" s="338" t="s">
        <v>475</v>
      </c>
      <c r="F342" s="338"/>
      <c r="G342" s="44" t="s">
        <v>66</v>
      </c>
      <c r="H342" s="43">
        <v>25</v>
      </c>
      <c r="I342" s="42">
        <v>76.08</v>
      </c>
      <c r="J342" s="42">
        <v>1902</v>
      </c>
    </row>
    <row r="343" spans="1:10" x14ac:dyDescent="0.2">
      <c r="A343" s="28"/>
      <c r="B343" s="28"/>
      <c r="C343" s="28"/>
      <c r="D343" s="28"/>
      <c r="E343" s="28" t="s">
        <v>231</v>
      </c>
      <c r="F343" s="27">
        <v>1193.55</v>
      </c>
      <c r="G343" s="28" t="s">
        <v>230</v>
      </c>
      <c r="H343" s="27">
        <v>0</v>
      </c>
      <c r="I343" s="28" t="s">
        <v>229</v>
      </c>
      <c r="J343" s="27">
        <v>1193.55</v>
      </c>
    </row>
    <row r="344" spans="1:10" ht="15" thickBot="1" x14ac:dyDescent="0.25">
      <c r="A344" s="28"/>
      <c r="B344" s="28"/>
      <c r="C344" s="28"/>
      <c r="D344" s="28"/>
      <c r="E344" s="28" t="s">
        <v>228</v>
      </c>
      <c r="F344" s="27">
        <v>552.73</v>
      </c>
      <c r="G344" s="28"/>
      <c r="H344" s="340" t="s">
        <v>227</v>
      </c>
      <c r="I344" s="340"/>
      <c r="J344" s="27">
        <v>2689.33</v>
      </c>
    </row>
    <row r="345" spans="1:10" ht="0.95" customHeight="1" thickTop="1" x14ac:dyDescent="0.2">
      <c r="A345" s="26"/>
      <c r="B345" s="26"/>
      <c r="C345" s="26"/>
      <c r="D345" s="26"/>
      <c r="E345" s="26"/>
      <c r="F345" s="26"/>
      <c r="G345" s="26"/>
      <c r="H345" s="26"/>
      <c r="I345" s="26"/>
      <c r="J345" s="26"/>
    </row>
    <row r="346" spans="1:10" ht="18" customHeight="1" x14ac:dyDescent="0.2">
      <c r="A346" s="41" t="s">
        <v>145</v>
      </c>
      <c r="B346" s="39" t="s">
        <v>10</v>
      </c>
      <c r="C346" s="41" t="s">
        <v>11</v>
      </c>
      <c r="D346" s="41" t="s">
        <v>12</v>
      </c>
      <c r="E346" s="331" t="s">
        <v>241</v>
      </c>
      <c r="F346" s="331"/>
      <c r="G346" s="40" t="s">
        <v>13</v>
      </c>
      <c r="H346" s="39" t="s">
        <v>14</v>
      </c>
      <c r="I346" s="39" t="s">
        <v>15</v>
      </c>
      <c r="J346" s="39" t="s">
        <v>17</v>
      </c>
    </row>
    <row r="347" spans="1:10" ht="39" customHeight="1" x14ac:dyDescent="0.2">
      <c r="A347" s="37" t="s">
        <v>240</v>
      </c>
      <c r="B347" s="38" t="s">
        <v>1141</v>
      </c>
      <c r="C347" s="37" t="s">
        <v>35</v>
      </c>
      <c r="D347" s="37" t="s">
        <v>146</v>
      </c>
      <c r="E347" s="342" t="s">
        <v>270</v>
      </c>
      <c r="F347" s="342"/>
      <c r="G347" s="36" t="s">
        <v>44</v>
      </c>
      <c r="H347" s="35">
        <v>1</v>
      </c>
      <c r="I347" s="34">
        <v>9437.85</v>
      </c>
      <c r="J347" s="34">
        <v>9437.85</v>
      </c>
    </row>
    <row r="348" spans="1:10" ht="39" customHeight="1" x14ac:dyDescent="0.2">
      <c r="A348" s="45" t="s">
        <v>251</v>
      </c>
      <c r="B348" s="46" t="s">
        <v>802</v>
      </c>
      <c r="C348" s="45" t="s">
        <v>25</v>
      </c>
      <c r="D348" s="45" t="s">
        <v>801</v>
      </c>
      <c r="E348" s="338" t="s">
        <v>433</v>
      </c>
      <c r="F348" s="338"/>
      <c r="G348" s="44" t="s">
        <v>355</v>
      </c>
      <c r="H348" s="43">
        <v>22.212</v>
      </c>
      <c r="I348" s="42">
        <v>12.97</v>
      </c>
      <c r="J348" s="42">
        <v>288.08</v>
      </c>
    </row>
    <row r="349" spans="1:10" ht="39" customHeight="1" x14ac:dyDescent="0.2">
      <c r="A349" s="45" t="s">
        <v>251</v>
      </c>
      <c r="B349" s="46" t="s">
        <v>546</v>
      </c>
      <c r="C349" s="45" t="s">
        <v>25</v>
      </c>
      <c r="D349" s="45" t="s">
        <v>545</v>
      </c>
      <c r="E349" s="338" t="s">
        <v>433</v>
      </c>
      <c r="F349" s="338"/>
      <c r="G349" s="44" t="s">
        <v>207</v>
      </c>
      <c r="H349" s="43">
        <v>6</v>
      </c>
      <c r="I349" s="42">
        <v>129.11000000000001</v>
      </c>
      <c r="J349" s="42">
        <v>774.66</v>
      </c>
    </row>
    <row r="350" spans="1:10" ht="39" customHeight="1" x14ac:dyDescent="0.2">
      <c r="A350" s="45" t="s">
        <v>251</v>
      </c>
      <c r="B350" s="46" t="s">
        <v>575</v>
      </c>
      <c r="C350" s="45" t="s">
        <v>25</v>
      </c>
      <c r="D350" s="45" t="s">
        <v>574</v>
      </c>
      <c r="E350" s="338" t="s">
        <v>343</v>
      </c>
      <c r="F350" s="338"/>
      <c r="G350" s="44" t="s">
        <v>137</v>
      </c>
      <c r="H350" s="43">
        <v>3.69</v>
      </c>
      <c r="I350" s="42">
        <v>225.92</v>
      </c>
      <c r="J350" s="42">
        <v>833.64</v>
      </c>
    </row>
    <row r="351" spans="1:10" ht="39" customHeight="1" x14ac:dyDescent="0.2">
      <c r="A351" s="45" t="s">
        <v>251</v>
      </c>
      <c r="B351" s="46" t="s">
        <v>554</v>
      </c>
      <c r="C351" s="45" t="s">
        <v>25</v>
      </c>
      <c r="D351" s="45" t="s">
        <v>553</v>
      </c>
      <c r="E351" s="338" t="s">
        <v>433</v>
      </c>
      <c r="F351" s="338"/>
      <c r="G351" s="44" t="s">
        <v>207</v>
      </c>
      <c r="H351" s="43">
        <v>8.4</v>
      </c>
      <c r="I351" s="42">
        <v>256.37</v>
      </c>
      <c r="J351" s="42">
        <v>2153.5</v>
      </c>
    </row>
    <row r="352" spans="1:10" ht="39" customHeight="1" x14ac:dyDescent="0.2">
      <c r="A352" s="45" t="s">
        <v>251</v>
      </c>
      <c r="B352" s="46" t="s">
        <v>798</v>
      </c>
      <c r="C352" s="45" t="s">
        <v>25</v>
      </c>
      <c r="D352" s="45" t="s">
        <v>797</v>
      </c>
      <c r="E352" s="338" t="s">
        <v>433</v>
      </c>
      <c r="F352" s="338"/>
      <c r="G352" s="44" t="s">
        <v>355</v>
      </c>
      <c r="H352" s="43">
        <v>101.45331</v>
      </c>
      <c r="I352" s="42">
        <v>14.89</v>
      </c>
      <c r="J352" s="42">
        <v>1510.63</v>
      </c>
    </row>
    <row r="353" spans="1:10" ht="39" customHeight="1" x14ac:dyDescent="0.2">
      <c r="A353" s="45" t="s">
        <v>251</v>
      </c>
      <c r="B353" s="46" t="s">
        <v>447</v>
      </c>
      <c r="C353" s="45" t="s">
        <v>25</v>
      </c>
      <c r="D353" s="45" t="s">
        <v>446</v>
      </c>
      <c r="E353" s="338" t="s">
        <v>433</v>
      </c>
      <c r="F353" s="338"/>
      <c r="G353" s="44" t="s">
        <v>207</v>
      </c>
      <c r="H353" s="43">
        <v>3.72</v>
      </c>
      <c r="I353" s="42">
        <v>222.06</v>
      </c>
      <c r="J353" s="42">
        <v>826.06</v>
      </c>
    </row>
    <row r="354" spans="1:10" ht="39" customHeight="1" x14ac:dyDescent="0.2">
      <c r="A354" s="45" t="s">
        <v>251</v>
      </c>
      <c r="B354" s="46" t="s">
        <v>796</v>
      </c>
      <c r="C354" s="45" t="s">
        <v>25</v>
      </c>
      <c r="D354" s="45" t="s">
        <v>795</v>
      </c>
      <c r="E354" s="338" t="s">
        <v>433</v>
      </c>
      <c r="F354" s="338"/>
      <c r="G354" s="44" t="s">
        <v>355</v>
      </c>
      <c r="H354" s="43">
        <v>5.1017647000000004</v>
      </c>
      <c r="I354" s="42">
        <v>18.02</v>
      </c>
      <c r="J354" s="42">
        <v>91.93</v>
      </c>
    </row>
    <row r="355" spans="1:10" ht="26.1" customHeight="1" x14ac:dyDescent="0.2">
      <c r="A355" s="45" t="s">
        <v>251</v>
      </c>
      <c r="B355" s="46" t="s">
        <v>499</v>
      </c>
      <c r="C355" s="45" t="s">
        <v>25</v>
      </c>
      <c r="D355" s="45" t="s">
        <v>498</v>
      </c>
      <c r="E355" s="338" t="s">
        <v>497</v>
      </c>
      <c r="F355" s="338"/>
      <c r="G355" s="44" t="s">
        <v>207</v>
      </c>
      <c r="H355" s="43">
        <v>19.5</v>
      </c>
      <c r="I355" s="42">
        <v>46.43</v>
      </c>
      <c r="J355" s="42">
        <v>905.38</v>
      </c>
    </row>
    <row r="356" spans="1:10" ht="39" customHeight="1" x14ac:dyDescent="0.2">
      <c r="A356" s="45" t="s">
        <v>251</v>
      </c>
      <c r="B356" s="46" t="s">
        <v>800</v>
      </c>
      <c r="C356" s="45" t="s">
        <v>25</v>
      </c>
      <c r="D356" s="45" t="s">
        <v>799</v>
      </c>
      <c r="E356" s="338" t="s">
        <v>433</v>
      </c>
      <c r="F356" s="338"/>
      <c r="G356" s="44" t="s">
        <v>355</v>
      </c>
      <c r="H356" s="43">
        <v>1.7294118000000001</v>
      </c>
      <c r="I356" s="42">
        <v>15.49</v>
      </c>
      <c r="J356" s="42">
        <v>26.78</v>
      </c>
    </row>
    <row r="357" spans="1:10" ht="39" customHeight="1" x14ac:dyDescent="0.2">
      <c r="A357" s="45" t="s">
        <v>251</v>
      </c>
      <c r="B357" s="46" t="s">
        <v>704</v>
      </c>
      <c r="C357" s="45" t="s">
        <v>25</v>
      </c>
      <c r="D357" s="45" t="s">
        <v>703</v>
      </c>
      <c r="E357" s="338" t="s">
        <v>433</v>
      </c>
      <c r="F357" s="338"/>
      <c r="G357" s="44" t="s">
        <v>137</v>
      </c>
      <c r="H357" s="43">
        <v>1.89</v>
      </c>
      <c r="I357" s="42">
        <v>951.3</v>
      </c>
      <c r="J357" s="42">
        <v>1797.95</v>
      </c>
    </row>
    <row r="358" spans="1:10" ht="39" customHeight="1" x14ac:dyDescent="0.2">
      <c r="A358" s="45" t="s">
        <v>251</v>
      </c>
      <c r="B358" s="46" t="s">
        <v>474</v>
      </c>
      <c r="C358" s="45" t="s">
        <v>25</v>
      </c>
      <c r="D358" s="45" t="s">
        <v>473</v>
      </c>
      <c r="E358" s="338" t="s">
        <v>433</v>
      </c>
      <c r="F358" s="338"/>
      <c r="G358" s="44" t="s">
        <v>137</v>
      </c>
      <c r="H358" s="43">
        <v>0.29699999999999999</v>
      </c>
      <c r="I358" s="42">
        <v>771.87</v>
      </c>
      <c r="J358" s="42">
        <v>229.24</v>
      </c>
    </row>
    <row r="359" spans="1:10" x14ac:dyDescent="0.2">
      <c r="A359" s="28"/>
      <c r="B359" s="28"/>
      <c r="C359" s="28"/>
      <c r="D359" s="28"/>
      <c r="E359" s="28" t="s">
        <v>231</v>
      </c>
      <c r="F359" s="27">
        <v>3132.62</v>
      </c>
      <c r="G359" s="28" t="s">
        <v>230</v>
      </c>
      <c r="H359" s="27">
        <v>0</v>
      </c>
      <c r="I359" s="28" t="s">
        <v>229</v>
      </c>
      <c r="J359" s="27">
        <v>3132.62</v>
      </c>
    </row>
    <row r="360" spans="1:10" ht="15" thickBot="1" x14ac:dyDescent="0.25">
      <c r="A360" s="28"/>
      <c r="B360" s="28"/>
      <c r="C360" s="28"/>
      <c r="D360" s="28"/>
      <c r="E360" s="28" t="s">
        <v>228</v>
      </c>
      <c r="F360" s="27">
        <v>2441.5700000000002</v>
      </c>
      <c r="G360" s="28"/>
      <c r="H360" s="340" t="s">
        <v>227</v>
      </c>
      <c r="I360" s="340"/>
      <c r="J360" s="27">
        <v>11879.42</v>
      </c>
    </row>
    <row r="361" spans="1:10" ht="0.95" customHeight="1" thickTop="1" x14ac:dyDescent="0.2">
      <c r="A361" s="26"/>
      <c r="B361" s="26"/>
      <c r="C361" s="26"/>
      <c r="D361" s="26"/>
      <c r="E361" s="26"/>
      <c r="F361" s="26"/>
      <c r="G361" s="26"/>
      <c r="H361" s="26"/>
      <c r="I361" s="26"/>
      <c r="J361" s="26"/>
    </row>
    <row r="362" spans="1:10" ht="18" customHeight="1" x14ac:dyDescent="0.2">
      <c r="A362" s="41" t="s">
        <v>147</v>
      </c>
      <c r="B362" s="39" t="s">
        <v>10</v>
      </c>
      <c r="C362" s="41" t="s">
        <v>11</v>
      </c>
      <c r="D362" s="41" t="s">
        <v>12</v>
      </c>
      <c r="E362" s="331" t="s">
        <v>241</v>
      </c>
      <c r="F362" s="331"/>
      <c r="G362" s="40" t="s">
        <v>13</v>
      </c>
      <c r="H362" s="39" t="s">
        <v>14</v>
      </c>
      <c r="I362" s="39" t="s">
        <v>15</v>
      </c>
      <c r="J362" s="39" t="s">
        <v>17</v>
      </c>
    </row>
    <row r="363" spans="1:10" ht="39" customHeight="1" x14ac:dyDescent="0.2">
      <c r="A363" s="37" t="s">
        <v>240</v>
      </c>
      <c r="B363" s="38" t="s">
        <v>1142</v>
      </c>
      <c r="C363" s="37" t="s">
        <v>35</v>
      </c>
      <c r="D363" s="37" t="s">
        <v>148</v>
      </c>
      <c r="E363" s="342" t="s">
        <v>270</v>
      </c>
      <c r="F363" s="342"/>
      <c r="G363" s="36" t="s">
        <v>44</v>
      </c>
      <c r="H363" s="35">
        <v>1</v>
      </c>
      <c r="I363" s="34">
        <v>6131.12</v>
      </c>
      <c r="J363" s="34">
        <v>6131.12</v>
      </c>
    </row>
    <row r="364" spans="1:10" ht="39" customHeight="1" x14ac:dyDescent="0.2">
      <c r="A364" s="45" t="s">
        <v>251</v>
      </c>
      <c r="B364" s="46" t="s">
        <v>447</v>
      </c>
      <c r="C364" s="45" t="s">
        <v>25</v>
      </c>
      <c r="D364" s="45" t="s">
        <v>446</v>
      </c>
      <c r="E364" s="338" t="s">
        <v>433</v>
      </c>
      <c r="F364" s="338"/>
      <c r="G364" s="44" t="s">
        <v>207</v>
      </c>
      <c r="H364" s="43">
        <v>9</v>
      </c>
      <c r="I364" s="42">
        <v>222.06</v>
      </c>
      <c r="J364" s="42">
        <v>1998.54</v>
      </c>
    </row>
    <row r="365" spans="1:10" ht="39" customHeight="1" x14ac:dyDescent="0.2">
      <c r="A365" s="45" t="s">
        <v>251</v>
      </c>
      <c r="B365" s="46" t="s">
        <v>802</v>
      </c>
      <c r="C365" s="45" t="s">
        <v>25</v>
      </c>
      <c r="D365" s="45" t="s">
        <v>801</v>
      </c>
      <c r="E365" s="338" t="s">
        <v>433</v>
      </c>
      <c r="F365" s="338"/>
      <c r="G365" s="44" t="s">
        <v>355</v>
      </c>
      <c r="H365" s="43">
        <v>127.10817</v>
      </c>
      <c r="I365" s="42">
        <v>12.97</v>
      </c>
      <c r="J365" s="42">
        <v>1648.59</v>
      </c>
    </row>
    <row r="366" spans="1:10" ht="39" customHeight="1" x14ac:dyDescent="0.2">
      <c r="A366" s="45" t="s">
        <v>251</v>
      </c>
      <c r="B366" s="46" t="s">
        <v>704</v>
      </c>
      <c r="C366" s="45" t="s">
        <v>25</v>
      </c>
      <c r="D366" s="45" t="s">
        <v>703</v>
      </c>
      <c r="E366" s="338" t="s">
        <v>433</v>
      </c>
      <c r="F366" s="338"/>
      <c r="G366" s="44" t="s">
        <v>137</v>
      </c>
      <c r="H366" s="43">
        <v>0.6</v>
      </c>
      <c r="I366" s="42">
        <v>951.3</v>
      </c>
      <c r="J366" s="42">
        <v>570.78</v>
      </c>
    </row>
    <row r="367" spans="1:10" ht="39" customHeight="1" x14ac:dyDescent="0.2">
      <c r="A367" s="45" t="s">
        <v>251</v>
      </c>
      <c r="B367" s="46" t="s">
        <v>443</v>
      </c>
      <c r="C367" s="45" t="s">
        <v>25</v>
      </c>
      <c r="D367" s="45" t="s">
        <v>442</v>
      </c>
      <c r="E367" s="338" t="s">
        <v>433</v>
      </c>
      <c r="F367" s="338"/>
      <c r="G367" s="44" t="s">
        <v>207</v>
      </c>
      <c r="H367" s="43">
        <v>6</v>
      </c>
      <c r="I367" s="42">
        <v>253.39</v>
      </c>
      <c r="J367" s="42">
        <v>1520.34</v>
      </c>
    </row>
    <row r="368" spans="1:10" ht="39" customHeight="1" x14ac:dyDescent="0.2">
      <c r="A368" s="45" t="s">
        <v>251</v>
      </c>
      <c r="B368" s="46" t="s">
        <v>800</v>
      </c>
      <c r="C368" s="45" t="s">
        <v>25</v>
      </c>
      <c r="D368" s="45" t="s">
        <v>799</v>
      </c>
      <c r="E368" s="338" t="s">
        <v>433</v>
      </c>
      <c r="F368" s="338"/>
      <c r="G368" s="44" t="s">
        <v>355</v>
      </c>
      <c r="H368" s="43">
        <v>25.363235299999999</v>
      </c>
      <c r="I368" s="42">
        <v>15.49</v>
      </c>
      <c r="J368" s="42">
        <v>392.87</v>
      </c>
    </row>
    <row r="369" spans="1:10" x14ac:dyDescent="0.2">
      <c r="A369" s="28"/>
      <c r="B369" s="28"/>
      <c r="C369" s="28"/>
      <c r="D369" s="28"/>
      <c r="E369" s="28" t="s">
        <v>231</v>
      </c>
      <c r="F369" s="27">
        <v>1857.46</v>
      </c>
      <c r="G369" s="28" t="s">
        <v>230</v>
      </c>
      <c r="H369" s="27">
        <v>0</v>
      </c>
      <c r="I369" s="28" t="s">
        <v>229</v>
      </c>
      <c r="J369" s="27">
        <v>1857.46</v>
      </c>
    </row>
    <row r="370" spans="1:10" ht="15" thickBot="1" x14ac:dyDescent="0.25">
      <c r="A370" s="28"/>
      <c r="B370" s="28"/>
      <c r="C370" s="28"/>
      <c r="D370" s="28"/>
      <c r="E370" s="28" t="s">
        <v>228</v>
      </c>
      <c r="F370" s="27">
        <v>1586.12</v>
      </c>
      <c r="G370" s="28"/>
      <c r="H370" s="340" t="s">
        <v>227</v>
      </c>
      <c r="I370" s="340"/>
      <c r="J370" s="27">
        <v>7717.24</v>
      </c>
    </row>
    <row r="371" spans="1:10" ht="0.95" customHeight="1" thickTop="1" x14ac:dyDescent="0.2">
      <c r="A371" s="26"/>
      <c r="B371" s="26"/>
      <c r="C371" s="26"/>
      <c r="D371" s="26"/>
      <c r="E371" s="26"/>
      <c r="F371" s="26"/>
      <c r="G371" s="26"/>
      <c r="H371" s="26"/>
      <c r="I371" s="26"/>
      <c r="J371" s="26"/>
    </row>
    <row r="372" spans="1:10" ht="18" customHeight="1" x14ac:dyDescent="0.2">
      <c r="A372" s="41" t="s">
        <v>149</v>
      </c>
      <c r="B372" s="39" t="s">
        <v>10</v>
      </c>
      <c r="C372" s="41" t="s">
        <v>11</v>
      </c>
      <c r="D372" s="41" t="s">
        <v>12</v>
      </c>
      <c r="E372" s="331" t="s">
        <v>241</v>
      </c>
      <c r="F372" s="331"/>
      <c r="G372" s="40" t="s">
        <v>13</v>
      </c>
      <c r="H372" s="39" t="s">
        <v>14</v>
      </c>
      <c r="I372" s="39" t="s">
        <v>15</v>
      </c>
      <c r="J372" s="39" t="s">
        <v>17</v>
      </c>
    </row>
    <row r="373" spans="1:10" ht="39" customHeight="1" x14ac:dyDescent="0.2">
      <c r="A373" s="37" t="s">
        <v>240</v>
      </c>
      <c r="B373" s="38" t="s">
        <v>1143</v>
      </c>
      <c r="C373" s="37" t="s">
        <v>35</v>
      </c>
      <c r="D373" s="37" t="s">
        <v>150</v>
      </c>
      <c r="E373" s="342" t="s">
        <v>270</v>
      </c>
      <c r="F373" s="342"/>
      <c r="G373" s="36" t="s">
        <v>44</v>
      </c>
      <c r="H373" s="35">
        <v>1</v>
      </c>
      <c r="I373" s="34">
        <v>2531.21</v>
      </c>
      <c r="J373" s="34">
        <v>2531.21</v>
      </c>
    </row>
    <row r="374" spans="1:10" ht="39" customHeight="1" x14ac:dyDescent="0.2">
      <c r="A374" s="45" t="s">
        <v>251</v>
      </c>
      <c r="B374" s="46" t="s">
        <v>486</v>
      </c>
      <c r="C374" s="45" t="s">
        <v>25</v>
      </c>
      <c r="D374" s="45" t="s">
        <v>485</v>
      </c>
      <c r="E374" s="338" t="s">
        <v>484</v>
      </c>
      <c r="F374" s="338"/>
      <c r="G374" s="44" t="s">
        <v>207</v>
      </c>
      <c r="H374" s="43">
        <v>12.16</v>
      </c>
      <c r="I374" s="42">
        <v>143.43</v>
      </c>
      <c r="J374" s="42">
        <v>1744.1</v>
      </c>
    </row>
    <row r="375" spans="1:10" ht="39" customHeight="1" x14ac:dyDescent="0.2">
      <c r="A375" s="45" t="s">
        <v>251</v>
      </c>
      <c r="B375" s="46" t="s">
        <v>503</v>
      </c>
      <c r="C375" s="45" t="s">
        <v>25</v>
      </c>
      <c r="D375" s="45" t="s">
        <v>502</v>
      </c>
      <c r="E375" s="338" t="s">
        <v>497</v>
      </c>
      <c r="F375" s="338"/>
      <c r="G375" s="44" t="s">
        <v>207</v>
      </c>
      <c r="H375" s="43">
        <v>12.16</v>
      </c>
      <c r="I375" s="42">
        <v>64.73</v>
      </c>
      <c r="J375" s="42">
        <v>787.11</v>
      </c>
    </row>
    <row r="376" spans="1:10" x14ac:dyDescent="0.2">
      <c r="A376" s="28"/>
      <c r="B376" s="28"/>
      <c r="C376" s="28"/>
      <c r="D376" s="28"/>
      <c r="E376" s="28" t="s">
        <v>231</v>
      </c>
      <c r="F376" s="27">
        <v>699.07</v>
      </c>
      <c r="G376" s="28" t="s">
        <v>230</v>
      </c>
      <c r="H376" s="27">
        <v>0</v>
      </c>
      <c r="I376" s="28" t="s">
        <v>229</v>
      </c>
      <c r="J376" s="27">
        <v>699.07</v>
      </c>
    </row>
    <row r="377" spans="1:10" ht="15" thickBot="1" x14ac:dyDescent="0.25">
      <c r="A377" s="28"/>
      <c r="B377" s="28"/>
      <c r="C377" s="28"/>
      <c r="D377" s="28"/>
      <c r="E377" s="28" t="s">
        <v>228</v>
      </c>
      <c r="F377" s="27">
        <v>654.82000000000005</v>
      </c>
      <c r="G377" s="28"/>
      <c r="H377" s="340" t="s">
        <v>227</v>
      </c>
      <c r="I377" s="340"/>
      <c r="J377" s="27">
        <v>3186.03</v>
      </c>
    </row>
    <row r="378" spans="1:10" ht="0.95" customHeight="1" thickTop="1" x14ac:dyDescent="0.2">
      <c r="A378" s="26"/>
      <c r="B378" s="26"/>
      <c r="C378" s="26"/>
      <c r="D378" s="26"/>
      <c r="E378" s="26"/>
      <c r="F378" s="26"/>
      <c r="G378" s="26"/>
      <c r="H378" s="26"/>
      <c r="I378" s="26"/>
      <c r="J378" s="26"/>
    </row>
    <row r="379" spans="1:10" ht="18" customHeight="1" x14ac:dyDescent="0.2">
      <c r="A379" s="41" t="s">
        <v>151</v>
      </c>
      <c r="B379" s="39" t="s">
        <v>10</v>
      </c>
      <c r="C379" s="41" t="s">
        <v>11</v>
      </c>
      <c r="D379" s="41" t="s">
        <v>12</v>
      </c>
      <c r="E379" s="331" t="s">
        <v>241</v>
      </c>
      <c r="F379" s="331"/>
      <c r="G379" s="40" t="s">
        <v>13</v>
      </c>
      <c r="H379" s="39" t="s">
        <v>14</v>
      </c>
      <c r="I379" s="39" t="s">
        <v>15</v>
      </c>
      <c r="J379" s="39" t="s">
        <v>17</v>
      </c>
    </row>
    <row r="380" spans="1:10" ht="39" customHeight="1" x14ac:dyDescent="0.2">
      <c r="A380" s="37" t="s">
        <v>240</v>
      </c>
      <c r="B380" s="38" t="s">
        <v>1144</v>
      </c>
      <c r="C380" s="37" t="s">
        <v>35</v>
      </c>
      <c r="D380" s="37" t="s">
        <v>152</v>
      </c>
      <c r="E380" s="342" t="s">
        <v>270</v>
      </c>
      <c r="F380" s="342"/>
      <c r="G380" s="36" t="s">
        <v>44</v>
      </c>
      <c r="H380" s="35">
        <v>1</v>
      </c>
      <c r="I380" s="34">
        <v>5380.5</v>
      </c>
      <c r="J380" s="34">
        <v>5380.5</v>
      </c>
    </row>
    <row r="381" spans="1:10" ht="39" customHeight="1" x14ac:dyDescent="0.2">
      <c r="A381" s="45" t="s">
        <v>251</v>
      </c>
      <c r="B381" s="46" t="s">
        <v>838</v>
      </c>
      <c r="C381" s="45" t="s">
        <v>25</v>
      </c>
      <c r="D381" s="45" t="s">
        <v>837</v>
      </c>
      <c r="E381" s="338" t="s">
        <v>832</v>
      </c>
      <c r="F381" s="338"/>
      <c r="G381" s="44" t="s">
        <v>207</v>
      </c>
      <c r="H381" s="43">
        <v>1.5</v>
      </c>
      <c r="I381" s="42">
        <v>276.5</v>
      </c>
      <c r="J381" s="42">
        <v>414.75</v>
      </c>
    </row>
    <row r="382" spans="1:10" ht="51.95" customHeight="1" x14ac:dyDescent="0.2">
      <c r="A382" s="45" t="s">
        <v>251</v>
      </c>
      <c r="B382" s="46" t="s">
        <v>834</v>
      </c>
      <c r="C382" s="45" t="s">
        <v>25</v>
      </c>
      <c r="D382" s="45" t="s">
        <v>833</v>
      </c>
      <c r="E382" s="338" t="s">
        <v>832</v>
      </c>
      <c r="F382" s="338"/>
      <c r="G382" s="44" t="s">
        <v>207</v>
      </c>
      <c r="H382" s="43">
        <v>37.5</v>
      </c>
      <c r="I382" s="42">
        <v>132.41999999999999</v>
      </c>
      <c r="J382" s="42">
        <v>4965.75</v>
      </c>
    </row>
    <row r="383" spans="1:10" x14ac:dyDescent="0.2">
      <c r="A383" s="28"/>
      <c r="B383" s="28"/>
      <c r="C383" s="28"/>
      <c r="D383" s="28"/>
      <c r="E383" s="28" t="s">
        <v>231</v>
      </c>
      <c r="F383" s="27">
        <v>2789.32</v>
      </c>
      <c r="G383" s="28" t="s">
        <v>230</v>
      </c>
      <c r="H383" s="27">
        <v>0</v>
      </c>
      <c r="I383" s="28" t="s">
        <v>229</v>
      </c>
      <c r="J383" s="27">
        <v>2789.32</v>
      </c>
    </row>
    <row r="384" spans="1:10" ht="15" thickBot="1" x14ac:dyDescent="0.25">
      <c r="A384" s="28"/>
      <c r="B384" s="28"/>
      <c r="C384" s="28"/>
      <c r="D384" s="28"/>
      <c r="E384" s="28" t="s">
        <v>228</v>
      </c>
      <c r="F384" s="27">
        <v>1391.93</v>
      </c>
      <c r="G384" s="28"/>
      <c r="H384" s="340" t="s">
        <v>227</v>
      </c>
      <c r="I384" s="340"/>
      <c r="J384" s="27">
        <v>6772.43</v>
      </c>
    </row>
    <row r="385" spans="1:10" ht="0.95" customHeight="1" thickTop="1" x14ac:dyDescent="0.2">
      <c r="A385" s="26"/>
      <c r="B385" s="26"/>
      <c r="C385" s="26"/>
      <c r="D385" s="26"/>
      <c r="E385" s="26"/>
      <c r="F385" s="26"/>
      <c r="G385" s="26"/>
      <c r="H385" s="26"/>
      <c r="I385" s="26"/>
      <c r="J385" s="26"/>
    </row>
    <row r="386" spans="1:10" ht="18" customHeight="1" x14ac:dyDescent="0.2">
      <c r="A386" s="41" t="s">
        <v>153</v>
      </c>
      <c r="B386" s="39" t="s">
        <v>10</v>
      </c>
      <c r="C386" s="41" t="s">
        <v>11</v>
      </c>
      <c r="D386" s="41" t="s">
        <v>12</v>
      </c>
      <c r="E386" s="331" t="s">
        <v>241</v>
      </c>
      <c r="F386" s="331"/>
      <c r="G386" s="40" t="s">
        <v>13</v>
      </c>
      <c r="H386" s="39" t="s">
        <v>14</v>
      </c>
      <c r="I386" s="39" t="s">
        <v>15</v>
      </c>
      <c r="J386" s="39" t="s">
        <v>17</v>
      </c>
    </row>
    <row r="387" spans="1:10" ht="39" customHeight="1" x14ac:dyDescent="0.2">
      <c r="A387" s="37" t="s">
        <v>240</v>
      </c>
      <c r="B387" s="38" t="s">
        <v>1145</v>
      </c>
      <c r="C387" s="37" t="s">
        <v>35</v>
      </c>
      <c r="D387" s="37" t="s">
        <v>154</v>
      </c>
      <c r="E387" s="342" t="s">
        <v>842</v>
      </c>
      <c r="F387" s="342"/>
      <c r="G387" s="36" t="s">
        <v>44</v>
      </c>
      <c r="H387" s="35">
        <v>1</v>
      </c>
      <c r="I387" s="34">
        <v>4515</v>
      </c>
      <c r="J387" s="34">
        <v>4515</v>
      </c>
    </row>
    <row r="388" spans="1:10" ht="51.95" customHeight="1" x14ac:dyDescent="0.2">
      <c r="A388" s="45" t="s">
        <v>251</v>
      </c>
      <c r="B388" s="46" t="s">
        <v>722</v>
      </c>
      <c r="C388" s="45" t="s">
        <v>25</v>
      </c>
      <c r="D388" s="45" t="s">
        <v>721</v>
      </c>
      <c r="E388" s="338" t="s">
        <v>588</v>
      </c>
      <c r="F388" s="338"/>
      <c r="G388" s="44" t="s">
        <v>207</v>
      </c>
      <c r="H388" s="43">
        <v>75</v>
      </c>
      <c r="I388" s="42">
        <v>9.48</v>
      </c>
      <c r="J388" s="42">
        <v>711</v>
      </c>
    </row>
    <row r="389" spans="1:10" ht="51.95" customHeight="1" x14ac:dyDescent="0.2">
      <c r="A389" s="45" t="s">
        <v>251</v>
      </c>
      <c r="B389" s="46" t="s">
        <v>590</v>
      </c>
      <c r="C389" s="45" t="s">
        <v>25</v>
      </c>
      <c r="D389" s="45" t="s">
        <v>589</v>
      </c>
      <c r="E389" s="338" t="s">
        <v>588</v>
      </c>
      <c r="F389" s="338"/>
      <c r="G389" s="44" t="s">
        <v>207</v>
      </c>
      <c r="H389" s="43">
        <v>75</v>
      </c>
      <c r="I389" s="42">
        <v>50.72</v>
      </c>
      <c r="J389" s="42">
        <v>3804</v>
      </c>
    </row>
    <row r="390" spans="1:10" x14ac:dyDescent="0.2">
      <c r="A390" s="28"/>
      <c r="B390" s="28"/>
      <c r="C390" s="28"/>
      <c r="D390" s="28"/>
      <c r="E390" s="28" t="s">
        <v>231</v>
      </c>
      <c r="F390" s="27">
        <v>1954.5</v>
      </c>
      <c r="G390" s="28" t="s">
        <v>230</v>
      </c>
      <c r="H390" s="27">
        <v>0</v>
      </c>
      <c r="I390" s="28" t="s">
        <v>229</v>
      </c>
      <c r="J390" s="27">
        <v>1954.5</v>
      </c>
    </row>
    <row r="391" spans="1:10" ht="15" thickBot="1" x14ac:dyDescent="0.25">
      <c r="A391" s="28"/>
      <c r="B391" s="28"/>
      <c r="C391" s="28"/>
      <c r="D391" s="28"/>
      <c r="E391" s="28" t="s">
        <v>228</v>
      </c>
      <c r="F391" s="27">
        <v>1168.03</v>
      </c>
      <c r="G391" s="28"/>
      <c r="H391" s="340" t="s">
        <v>227</v>
      </c>
      <c r="I391" s="340"/>
      <c r="J391" s="27">
        <v>5683.03</v>
      </c>
    </row>
    <row r="392" spans="1:10" ht="0.95" customHeight="1" thickTop="1" x14ac:dyDescent="0.2">
      <c r="A392" s="26"/>
      <c r="B392" s="26"/>
      <c r="C392" s="26"/>
      <c r="D392" s="26"/>
      <c r="E392" s="26"/>
      <c r="F392" s="26"/>
      <c r="G392" s="26"/>
      <c r="H392" s="26"/>
      <c r="I392" s="26"/>
      <c r="J392" s="26"/>
    </row>
    <row r="393" spans="1:10" ht="18" customHeight="1" x14ac:dyDescent="0.2">
      <c r="A393" s="41" t="s">
        <v>155</v>
      </c>
      <c r="B393" s="39" t="s">
        <v>10</v>
      </c>
      <c r="C393" s="41" t="s">
        <v>11</v>
      </c>
      <c r="D393" s="41" t="s">
        <v>12</v>
      </c>
      <c r="E393" s="331" t="s">
        <v>241</v>
      </c>
      <c r="F393" s="331"/>
      <c r="G393" s="40" t="s">
        <v>13</v>
      </c>
      <c r="H393" s="39" t="s">
        <v>14</v>
      </c>
      <c r="I393" s="39" t="s">
        <v>15</v>
      </c>
      <c r="J393" s="39" t="s">
        <v>17</v>
      </c>
    </row>
    <row r="394" spans="1:10" ht="26.1" customHeight="1" x14ac:dyDescent="0.2">
      <c r="A394" s="37" t="s">
        <v>240</v>
      </c>
      <c r="B394" s="38" t="s">
        <v>1146</v>
      </c>
      <c r="C394" s="37" t="s">
        <v>35</v>
      </c>
      <c r="D394" s="37" t="s">
        <v>156</v>
      </c>
      <c r="E394" s="342" t="s">
        <v>842</v>
      </c>
      <c r="F394" s="342"/>
      <c r="G394" s="36" t="s">
        <v>44</v>
      </c>
      <c r="H394" s="35">
        <v>1</v>
      </c>
      <c r="I394" s="34">
        <v>4867.8100000000004</v>
      </c>
      <c r="J394" s="34">
        <v>4867.8100000000004</v>
      </c>
    </row>
    <row r="395" spans="1:10" ht="39" customHeight="1" x14ac:dyDescent="0.2">
      <c r="A395" s="45" t="s">
        <v>251</v>
      </c>
      <c r="B395" s="46" t="s">
        <v>362</v>
      </c>
      <c r="C395" s="45" t="s">
        <v>25</v>
      </c>
      <c r="D395" s="45" t="s">
        <v>361</v>
      </c>
      <c r="E395" s="338" t="s">
        <v>360</v>
      </c>
      <c r="F395" s="338"/>
      <c r="G395" s="44" t="s">
        <v>207</v>
      </c>
      <c r="H395" s="43">
        <v>9</v>
      </c>
      <c r="I395" s="42">
        <v>71.239999999999995</v>
      </c>
      <c r="J395" s="42">
        <v>641.16</v>
      </c>
    </row>
    <row r="396" spans="1:10" ht="26.1" customHeight="1" x14ac:dyDescent="0.2">
      <c r="A396" s="45" t="s">
        <v>251</v>
      </c>
      <c r="B396" s="46" t="s">
        <v>790</v>
      </c>
      <c r="C396" s="45" t="s">
        <v>25</v>
      </c>
      <c r="D396" s="45" t="s">
        <v>789</v>
      </c>
      <c r="E396" s="338" t="s">
        <v>343</v>
      </c>
      <c r="F396" s="338"/>
      <c r="G396" s="44" t="s">
        <v>137</v>
      </c>
      <c r="H396" s="43">
        <v>8.64</v>
      </c>
      <c r="I396" s="42">
        <v>82.2</v>
      </c>
      <c r="J396" s="42">
        <v>710.2</v>
      </c>
    </row>
    <row r="397" spans="1:10" ht="51.95" customHeight="1" x14ac:dyDescent="0.2">
      <c r="A397" s="45" t="s">
        <v>251</v>
      </c>
      <c r="B397" s="46" t="s">
        <v>686</v>
      </c>
      <c r="C397" s="45" t="s">
        <v>25</v>
      </c>
      <c r="D397" s="45" t="s">
        <v>685</v>
      </c>
      <c r="E397" s="338" t="s">
        <v>360</v>
      </c>
      <c r="F397" s="338"/>
      <c r="G397" s="44" t="s">
        <v>207</v>
      </c>
      <c r="H397" s="43">
        <v>9</v>
      </c>
      <c r="I397" s="42">
        <v>256.36</v>
      </c>
      <c r="J397" s="42">
        <v>2307.2399999999998</v>
      </c>
    </row>
    <row r="398" spans="1:10" ht="39" customHeight="1" x14ac:dyDescent="0.2">
      <c r="A398" s="45" t="s">
        <v>251</v>
      </c>
      <c r="B398" s="46" t="s">
        <v>573</v>
      </c>
      <c r="C398" s="45" t="s">
        <v>25</v>
      </c>
      <c r="D398" s="45" t="s">
        <v>572</v>
      </c>
      <c r="E398" s="338" t="s">
        <v>571</v>
      </c>
      <c r="F398" s="338"/>
      <c r="G398" s="44" t="s">
        <v>207</v>
      </c>
      <c r="H398" s="43">
        <v>8.5</v>
      </c>
      <c r="I398" s="42">
        <v>142.26</v>
      </c>
      <c r="J398" s="42">
        <v>1209.21</v>
      </c>
    </row>
    <row r="399" spans="1:10" x14ac:dyDescent="0.2">
      <c r="A399" s="28"/>
      <c r="B399" s="28"/>
      <c r="C399" s="28"/>
      <c r="D399" s="28"/>
      <c r="E399" s="28" t="s">
        <v>231</v>
      </c>
      <c r="F399" s="27">
        <v>744.48</v>
      </c>
      <c r="G399" s="28" t="s">
        <v>230</v>
      </c>
      <c r="H399" s="27">
        <v>0</v>
      </c>
      <c r="I399" s="28" t="s">
        <v>229</v>
      </c>
      <c r="J399" s="27">
        <v>744.48</v>
      </c>
    </row>
    <row r="400" spans="1:10" ht="15" thickBot="1" x14ac:dyDescent="0.25">
      <c r="A400" s="28"/>
      <c r="B400" s="28"/>
      <c r="C400" s="28"/>
      <c r="D400" s="28"/>
      <c r="E400" s="28" t="s">
        <v>228</v>
      </c>
      <c r="F400" s="27">
        <v>1259.3</v>
      </c>
      <c r="G400" s="28"/>
      <c r="H400" s="340" t="s">
        <v>227</v>
      </c>
      <c r="I400" s="340"/>
      <c r="J400" s="27">
        <v>6127.11</v>
      </c>
    </row>
    <row r="401" spans="1:10" ht="0.95" customHeight="1" thickTop="1" x14ac:dyDescent="0.2">
      <c r="A401" s="26"/>
      <c r="B401" s="26"/>
      <c r="C401" s="26"/>
      <c r="D401" s="26"/>
      <c r="E401" s="26"/>
      <c r="F401" s="26"/>
      <c r="G401" s="26"/>
      <c r="H401" s="26"/>
      <c r="I401" s="26"/>
      <c r="J401" s="26"/>
    </row>
    <row r="402" spans="1:10" ht="18" customHeight="1" x14ac:dyDescent="0.2">
      <c r="A402" s="41" t="s">
        <v>157</v>
      </c>
      <c r="B402" s="39" t="s">
        <v>10</v>
      </c>
      <c r="C402" s="41" t="s">
        <v>11</v>
      </c>
      <c r="D402" s="41" t="s">
        <v>12</v>
      </c>
      <c r="E402" s="331" t="s">
        <v>241</v>
      </c>
      <c r="F402" s="331"/>
      <c r="G402" s="40" t="s">
        <v>13</v>
      </c>
      <c r="H402" s="39" t="s">
        <v>14</v>
      </c>
      <c r="I402" s="39" t="s">
        <v>15</v>
      </c>
      <c r="J402" s="39" t="s">
        <v>17</v>
      </c>
    </row>
    <row r="403" spans="1:10" ht="26.1" customHeight="1" x14ac:dyDescent="0.2">
      <c r="A403" s="37" t="s">
        <v>240</v>
      </c>
      <c r="B403" s="38" t="s">
        <v>1147</v>
      </c>
      <c r="C403" s="37" t="s">
        <v>35</v>
      </c>
      <c r="D403" s="37" t="s">
        <v>158</v>
      </c>
      <c r="E403" s="342" t="s">
        <v>270</v>
      </c>
      <c r="F403" s="342"/>
      <c r="G403" s="36" t="s">
        <v>44</v>
      </c>
      <c r="H403" s="35">
        <v>1</v>
      </c>
      <c r="I403" s="34">
        <v>4945.78</v>
      </c>
      <c r="J403" s="34">
        <v>4945.78</v>
      </c>
    </row>
    <row r="404" spans="1:10" ht="26.1" customHeight="1" x14ac:dyDescent="0.2">
      <c r="A404" s="45" t="s">
        <v>251</v>
      </c>
      <c r="B404" s="46" t="s">
        <v>596</v>
      </c>
      <c r="C404" s="45" t="s">
        <v>25</v>
      </c>
      <c r="D404" s="45" t="s">
        <v>595</v>
      </c>
      <c r="E404" s="338" t="s">
        <v>368</v>
      </c>
      <c r="F404" s="338"/>
      <c r="G404" s="44" t="s">
        <v>207</v>
      </c>
      <c r="H404" s="43">
        <v>37.5</v>
      </c>
      <c r="I404" s="42">
        <v>19.87</v>
      </c>
      <c r="J404" s="42">
        <v>745.12</v>
      </c>
    </row>
    <row r="405" spans="1:10" ht="26.1" customHeight="1" x14ac:dyDescent="0.2">
      <c r="A405" s="45" t="s">
        <v>251</v>
      </c>
      <c r="B405" s="46" t="s">
        <v>822</v>
      </c>
      <c r="C405" s="45" t="s">
        <v>25</v>
      </c>
      <c r="D405" s="45" t="s">
        <v>821</v>
      </c>
      <c r="E405" s="338" t="s">
        <v>368</v>
      </c>
      <c r="F405" s="338"/>
      <c r="G405" s="44" t="s">
        <v>207</v>
      </c>
      <c r="H405" s="43">
        <v>9</v>
      </c>
      <c r="I405" s="42">
        <v>32.86</v>
      </c>
      <c r="J405" s="42">
        <v>295.74</v>
      </c>
    </row>
    <row r="406" spans="1:10" ht="39" customHeight="1" x14ac:dyDescent="0.2">
      <c r="A406" s="45" t="s">
        <v>251</v>
      </c>
      <c r="B406" s="46" t="s">
        <v>824</v>
      </c>
      <c r="C406" s="45" t="s">
        <v>25</v>
      </c>
      <c r="D406" s="45" t="s">
        <v>823</v>
      </c>
      <c r="E406" s="338" t="s">
        <v>368</v>
      </c>
      <c r="F406" s="338"/>
      <c r="G406" s="44" t="s">
        <v>207</v>
      </c>
      <c r="H406" s="43">
        <v>37.5</v>
      </c>
      <c r="I406" s="42">
        <v>5.61</v>
      </c>
      <c r="J406" s="42">
        <v>210.37</v>
      </c>
    </row>
    <row r="407" spans="1:10" ht="39" customHeight="1" x14ac:dyDescent="0.2">
      <c r="A407" s="45" t="s">
        <v>251</v>
      </c>
      <c r="B407" s="46" t="s">
        <v>818</v>
      </c>
      <c r="C407" s="45" t="s">
        <v>25</v>
      </c>
      <c r="D407" s="45" t="s">
        <v>817</v>
      </c>
      <c r="E407" s="338" t="s">
        <v>368</v>
      </c>
      <c r="F407" s="338"/>
      <c r="G407" s="44" t="s">
        <v>207</v>
      </c>
      <c r="H407" s="43">
        <v>37.5</v>
      </c>
      <c r="I407" s="42">
        <v>24.89</v>
      </c>
      <c r="J407" s="42">
        <v>933.37</v>
      </c>
    </row>
    <row r="408" spans="1:10" ht="26.1" customHeight="1" x14ac:dyDescent="0.2">
      <c r="A408" s="45" t="s">
        <v>251</v>
      </c>
      <c r="B408" s="46" t="s">
        <v>527</v>
      </c>
      <c r="C408" s="45" t="s">
        <v>25</v>
      </c>
      <c r="D408" s="45" t="s">
        <v>526</v>
      </c>
      <c r="E408" s="338" t="s">
        <v>368</v>
      </c>
      <c r="F408" s="338"/>
      <c r="G408" s="44" t="s">
        <v>207</v>
      </c>
      <c r="H408" s="43">
        <v>37.5</v>
      </c>
      <c r="I408" s="42">
        <v>4.05</v>
      </c>
      <c r="J408" s="42">
        <v>151.87</v>
      </c>
    </row>
    <row r="409" spans="1:10" ht="51.95" customHeight="1" x14ac:dyDescent="0.2">
      <c r="A409" s="45" t="s">
        <v>251</v>
      </c>
      <c r="B409" s="46" t="s">
        <v>384</v>
      </c>
      <c r="C409" s="45" t="s">
        <v>25</v>
      </c>
      <c r="D409" s="45" t="s">
        <v>383</v>
      </c>
      <c r="E409" s="338" t="s">
        <v>368</v>
      </c>
      <c r="F409" s="338"/>
      <c r="G409" s="44" t="s">
        <v>207</v>
      </c>
      <c r="H409" s="43">
        <v>7.56</v>
      </c>
      <c r="I409" s="42">
        <v>55.35</v>
      </c>
      <c r="J409" s="42">
        <v>418.44</v>
      </c>
    </row>
    <row r="410" spans="1:10" ht="26.1" customHeight="1" x14ac:dyDescent="0.2">
      <c r="A410" s="45" t="s">
        <v>251</v>
      </c>
      <c r="B410" s="46" t="s">
        <v>822</v>
      </c>
      <c r="C410" s="45" t="s">
        <v>25</v>
      </c>
      <c r="D410" s="45" t="s">
        <v>821</v>
      </c>
      <c r="E410" s="338" t="s">
        <v>368</v>
      </c>
      <c r="F410" s="338"/>
      <c r="G410" s="44" t="s">
        <v>207</v>
      </c>
      <c r="H410" s="43">
        <v>37.5</v>
      </c>
      <c r="I410" s="42">
        <v>32.86</v>
      </c>
      <c r="J410" s="42">
        <v>1232.25</v>
      </c>
    </row>
    <row r="411" spans="1:10" ht="39" customHeight="1" x14ac:dyDescent="0.2">
      <c r="A411" s="45" t="s">
        <v>251</v>
      </c>
      <c r="B411" s="46" t="s">
        <v>378</v>
      </c>
      <c r="C411" s="45" t="s">
        <v>25</v>
      </c>
      <c r="D411" s="45" t="s">
        <v>377</v>
      </c>
      <c r="E411" s="338" t="s">
        <v>368</v>
      </c>
      <c r="F411" s="338"/>
      <c r="G411" s="44" t="s">
        <v>207</v>
      </c>
      <c r="H411" s="43">
        <v>17</v>
      </c>
      <c r="I411" s="42">
        <v>23.5</v>
      </c>
      <c r="J411" s="42">
        <v>399.5</v>
      </c>
    </row>
    <row r="412" spans="1:10" ht="26.1" customHeight="1" x14ac:dyDescent="0.2">
      <c r="A412" s="45" t="s">
        <v>251</v>
      </c>
      <c r="B412" s="46" t="s">
        <v>370</v>
      </c>
      <c r="C412" s="45" t="s">
        <v>25</v>
      </c>
      <c r="D412" s="45" t="s">
        <v>369</v>
      </c>
      <c r="E412" s="338" t="s">
        <v>368</v>
      </c>
      <c r="F412" s="338"/>
      <c r="G412" s="44" t="s">
        <v>207</v>
      </c>
      <c r="H412" s="43">
        <v>37.5</v>
      </c>
      <c r="I412" s="42">
        <v>14.91</v>
      </c>
      <c r="J412" s="42">
        <v>559.12</v>
      </c>
    </row>
    <row r="413" spans="1:10" x14ac:dyDescent="0.2">
      <c r="A413" s="28"/>
      <c r="B413" s="28"/>
      <c r="C413" s="28"/>
      <c r="D413" s="28"/>
      <c r="E413" s="28" t="s">
        <v>231</v>
      </c>
      <c r="F413" s="27">
        <v>2086.6999999999998</v>
      </c>
      <c r="G413" s="28" t="s">
        <v>230</v>
      </c>
      <c r="H413" s="27">
        <v>0</v>
      </c>
      <c r="I413" s="28" t="s">
        <v>229</v>
      </c>
      <c r="J413" s="27">
        <v>2086.6999999999998</v>
      </c>
    </row>
    <row r="414" spans="1:10" ht="15" thickBot="1" x14ac:dyDescent="0.25">
      <c r="A414" s="28"/>
      <c r="B414" s="28"/>
      <c r="C414" s="28"/>
      <c r="D414" s="28"/>
      <c r="E414" s="28" t="s">
        <v>228</v>
      </c>
      <c r="F414" s="27">
        <v>1279.47</v>
      </c>
      <c r="G414" s="28"/>
      <c r="H414" s="340" t="s">
        <v>227</v>
      </c>
      <c r="I414" s="340"/>
      <c r="J414" s="27">
        <v>6225.25</v>
      </c>
    </row>
    <row r="415" spans="1:10" ht="0.95" customHeight="1" thickTop="1" x14ac:dyDescent="0.2">
      <c r="A415" s="26"/>
      <c r="B415" s="26"/>
      <c r="C415" s="26"/>
      <c r="D415" s="26"/>
      <c r="E415" s="26"/>
      <c r="F415" s="26"/>
      <c r="G415" s="26"/>
      <c r="H415" s="26"/>
      <c r="I415" s="26"/>
      <c r="J415" s="26"/>
    </row>
    <row r="416" spans="1:10" ht="18" customHeight="1" x14ac:dyDescent="0.2">
      <c r="A416" s="41" t="s">
        <v>159</v>
      </c>
      <c r="B416" s="39" t="s">
        <v>10</v>
      </c>
      <c r="C416" s="41" t="s">
        <v>11</v>
      </c>
      <c r="D416" s="41" t="s">
        <v>12</v>
      </c>
      <c r="E416" s="331" t="s">
        <v>241</v>
      </c>
      <c r="F416" s="331"/>
      <c r="G416" s="40" t="s">
        <v>13</v>
      </c>
      <c r="H416" s="39" t="s">
        <v>14</v>
      </c>
      <c r="I416" s="39" t="s">
        <v>15</v>
      </c>
      <c r="J416" s="39" t="s">
        <v>17</v>
      </c>
    </row>
    <row r="417" spans="1:10" ht="26.1" customHeight="1" x14ac:dyDescent="0.2">
      <c r="A417" s="37" t="s">
        <v>240</v>
      </c>
      <c r="B417" s="38" t="s">
        <v>1148</v>
      </c>
      <c r="C417" s="37" t="s">
        <v>35</v>
      </c>
      <c r="D417" s="37" t="s">
        <v>160</v>
      </c>
      <c r="E417" s="342" t="s">
        <v>842</v>
      </c>
      <c r="F417" s="342"/>
      <c r="G417" s="36" t="s">
        <v>44</v>
      </c>
      <c r="H417" s="35">
        <v>1</v>
      </c>
      <c r="I417" s="34">
        <v>3734.6</v>
      </c>
      <c r="J417" s="34">
        <v>3734.6</v>
      </c>
    </row>
    <row r="418" spans="1:10" ht="26.1" customHeight="1" x14ac:dyDescent="0.2">
      <c r="A418" s="45" t="s">
        <v>251</v>
      </c>
      <c r="B418" s="46" t="s">
        <v>352</v>
      </c>
      <c r="C418" s="45" t="s">
        <v>25</v>
      </c>
      <c r="D418" s="45" t="s">
        <v>351</v>
      </c>
      <c r="E418" s="338" t="s">
        <v>350</v>
      </c>
      <c r="F418" s="338"/>
      <c r="G418" s="44" t="s">
        <v>77</v>
      </c>
      <c r="H418" s="43">
        <v>2</v>
      </c>
      <c r="I418" s="42">
        <v>1867.3</v>
      </c>
      <c r="J418" s="42">
        <v>3734.6</v>
      </c>
    </row>
    <row r="419" spans="1:10" x14ac:dyDescent="0.2">
      <c r="A419" s="28"/>
      <c r="B419" s="28"/>
      <c r="C419" s="28"/>
      <c r="D419" s="28"/>
      <c r="E419" s="28" t="s">
        <v>231</v>
      </c>
      <c r="F419" s="27">
        <v>234.6</v>
      </c>
      <c r="G419" s="28" t="s">
        <v>230</v>
      </c>
      <c r="H419" s="27">
        <v>0</v>
      </c>
      <c r="I419" s="28" t="s">
        <v>229</v>
      </c>
      <c r="J419" s="27">
        <v>234.6</v>
      </c>
    </row>
    <row r="420" spans="1:10" ht="15" thickBot="1" x14ac:dyDescent="0.25">
      <c r="A420" s="28"/>
      <c r="B420" s="28"/>
      <c r="C420" s="28"/>
      <c r="D420" s="28"/>
      <c r="E420" s="28" t="s">
        <v>228</v>
      </c>
      <c r="F420" s="27">
        <v>966.14</v>
      </c>
      <c r="G420" s="28"/>
      <c r="H420" s="340" t="s">
        <v>227</v>
      </c>
      <c r="I420" s="340"/>
      <c r="J420" s="27">
        <v>4700.74</v>
      </c>
    </row>
    <row r="421" spans="1:10" ht="0.95" customHeight="1" thickTop="1" x14ac:dyDescent="0.2">
      <c r="A421" s="26"/>
      <c r="B421" s="26"/>
      <c r="C421" s="26"/>
      <c r="D421" s="26"/>
      <c r="E421" s="26"/>
      <c r="F421" s="26"/>
      <c r="G421" s="26"/>
      <c r="H421" s="26"/>
      <c r="I421" s="26"/>
      <c r="J421" s="26"/>
    </row>
    <row r="422" spans="1:10" ht="18" customHeight="1" x14ac:dyDescent="0.2">
      <c r="A422" s="41" t="s">
        <v>161</v>
      </c>
      <c r="B422" s="39" t="s">
        <v>10</v>
      </c>
      <c r="C422" s="41" t="s">
        <v>11</v>
      </c>
      <c r="D422" s="41" t="s">
        <v>12</v>
      </c>
      <c r="E422" s="331" t="s">
        <v>241</v>
      </c>
      <c r="F422" s="331"/>
      <c r="G422" s="40" t="s">
        <v>13</v>
      </c>
      <c r="H422" s="39" t="s">
        <v>14</v>
      </c>
      <c r="I422" s="39" t="s">
        <v>15</v>
      </c>
      <c r="J422" s="39" t="s">
        <v>17</v>
      </c>
    </row>
    <row r="423" spans="1:10" ht="39" customHeight="1" x14ac:dyDescent="0.2">
      <c r="A423" s="37" t="s">
        <v>240</v>
      </c>
      <c r="B423" s="38" t="s">
        <v>1149</v>
      </c>
      <c r="C423" s="37" t="s">
        <v>35</v>
      </c>
      <c r="D423" s="37" t="s">
        <v>162</v>
      </c>
      <c r="E423" s="342" t="s">
        <v>842</v>
      </c>
      <c r="F423" s="342"/>
      <c r="G423" s="36" t="s">
        <v>44</v>
      </c>
      <c r="H423" s="35">
        <v>1</v>
      </c>
      <c r="I423" s="34">
        <v>32.36</v>
      </c>
      <c r="J423" s="34">
        <v>32.36</v>
      </c>
    </row>
    <row r="424" spans="1:10" ht="24" customHeight="1" x14ac:dyDescent="0.2">
      <c r="A424" s="45" t="s">
        <v>251</v>
      </c>
      <c r="B424" s="46" t="s">
        <v>308</v>
      </c>
      <c r="C424" s="45" t="s">
        <v>25</v>
      </c>
      <c r="D424" s="45" t="s">
        <v>307</v>
      </c>
      <c r="E424" s="338" t="s">
        <v>270</v>
      </c>
      <c r="F424" s="338"/>
      <c r="G424" s="44" t="s">
        <v>27</v>
      </c>
      <c r="H424" s="43">
        <v>0.2</v>
      </c>
      <c r="I424" s="42">
        <v>35.18</v>
      </c>
      <c r="J424" s="42">
        <v>7.03</v>
      </c>
    </row>
    <row r="425" spans="1:10" ht="51.95" customHeight="1" x14ac:dyDescent="0.2">
      <c r="A425" s="32" t="s">
        <v>236</v>
      </c>
      <c r="B425" s="33" t="s">
        <v>877</v>
      </c>
      <c r="C425" s="32" t="s">
        <v>25</v>
      </c>
      <c r="D425" s="32" t="s">
        <v>876</v>
      </c>
      <c r="E425" s="339" t="s">
        <v>233</v>
      </c>
      <c r="F425" s="339"/>
      <c r="G425" s="31" t="s">
        <v>77</v>
      </c>
      <c r="H425" s="30">
        <v>1</v>
      </c>
      <c r="I425" s="29">
        <v>25.33</v>
      </c>
      <c r="J425" s="29">
        <v>25.33</v>
      </c>
    </row>
    <row r="426" spans="1:10" x14ac:dyDescent="0.2">
      <c r="A426" s="28"/>
      <c r="B426" s="28"/>
      <c r="C426" s="28"/>
      <c r="D426" s="28"/>
      <c r="E426" s="28" t="s">
        <v>231</v>
      </c>
      <c r="F426" s="27">
        <v>5.45</v>
      </c>
      <c r="G426" s="28" t="s">
        <v>230</v>
      </c>
      <c r="H426" s="27">
        <v>0</v>
      </c>
      <c r="I426" s="28" t="s">
        <v>229</v>
      </c>
      <c r="J426" s="27">
        <v>5.45</v>
      </c>
    </row>
    <row r="427" spans="1:10" ht="15" thickBot="1" x14ac:dyDescent="0.25">
      <c r="A427" s="28"/>
      <c r="B427" s="28"/>
      <c r="C427" s="28"/>
      <c r="D427" s="28"/>
      <c r="E427" s="28" t="s">
        <v>228</v>
      </c>
      <c r="F427" s="27">
        <v>8.3699999999999992</v>
      </c>
      <c r="G427" s="28"/>
      <c r="H427" s="340" t="s">
        <v>227</v>
      </c>
      <c r="I427" s="340"/>
      <c r="J427" s="27">
        <v>40.729999999999997</v>
      </c>
    </row>
    <row r="428" spans="1:10" ht="0.95" customHeight="1" thickTop="1" x14ac:dyDescent="0.2">
      <c r="A428" s="26"/>
      <c r="B428" s="26"/>
      <c r="C428" s="26"/>
      <c r="D428" s="26"/>
      <c r="E428" s="26"/>
      <c r="F428" s="26"/>
      <c r="G428" s="26"/>
      <c r="H428" s="26"/>
      <c r="I428" s="26"/>
      <c r="J428" s="26"/>
    </row>
    <row r="429" spans="1:10" ht="18" customHeight="1" x14ac:dyDescent="0.2">
      <c r="A429" s="41" t="s">
        <v>163</v>
      </c>
      <c r="B429" s="39" t="s">
        <v>10</v>
      </c>
      <c r="C429" s="41" t="s">
        <v>11</v>
      </c>
      <c r="D429" s="41" t="s">
        <v>12</v>
      </c>
      <c r="E429" s="331" t="s">
        <v>241</v>
      </c>
      <c r="F429" s="331"/>
      <c r="G429" s="40" t="s">
        <v>13</v>
      </c>
      <c r="H429" s="39" t="s">
        <v>14</v>
      </c>
      <c r="I429" s="39" t="s">
        <v>15</v>
      </c>
      <c r="J429" s="39" t="s">
        <v>17</v>
      </c>
    </row>
    <row r="430" spans="1:10" ht="39" customHeight="1" x14ac:dyDescent="0.2">
      <c r="A430" s="37" t="s">
        <v>240</v>
      </c>
      <c r="B430" s="38" t="s">
        <v>1150</v>
      </c>
      <c r="C430" s="37" t="s">
        <v>35</v>
      </c>
      <c r="D430" s="37" t="s">
        <v>164</v>
      </c>
      <c r="E430" s="342" t="s">
        <v>842</v>
      </c>
      <c r="F430" s="342"/>
      <c r="G430" s="36" t="s">
        <v>44</v>
      </c>
      <c r="H430" s="35">
        <v>1</v>
      </c>
      <c r="I430" s="34">
        <v>32.36</v>
      </c>
      <c r="J430" s="34">
        <v>32.36</v>
      </c>
    </row>
    <row r="431" spans="1:10" ht="24" customHeight="1" x14ac:dyDescent="0.2">
      <c r="A431" s="45" t="s">
        <v>251</v>
      </c>
      <c r="B431" s="46" t="s">
        <v>308</v>
      </c>
      <c r="C431" s="45" t="s">
        <v>25</v>
      </c>
      <c r="D431" s="45" t="s">
        <v>307</v>
      </c>
      <c r="E431" s="338" t="s">
        <v>270</v>
      </c>
      <c r="F431" s="338"/>
      <c r="G431" s="44" t="s">
        <v>27</v>
      </c>
      <c r="H431" s="43">
        <v>0.2</v>
      </c>
      <c r="I431" s="42">
        <v>35.18</v>
      </c>
      <c r="J431" s="42">
        <v>7.03</v>
      </c>
    </row>
    <row r="432" spans="1:10" ht="51.95" customHeight="1" x14ac:dyDescent="0.2">
      <c r="A432" s="32" t="s">
        <v>236</v>
      </c>
      <c r="B432" s="33" t="s">
        <v>877</v>
      </c>
      <c r="C432" s="32" t="s">
        <v>25</v>
      </c>
      <c r="D432" s="32" t="s">
        <v>876</v>
      </c>
      <c r="E432" s="339" t="s">
        <v>233</v>
      </c>
      <c r="F432" s="339"/>
      <c r="G432" s="31" t="s">
        <v>77</v>
      </c>
      <c r="H432" s="30">
        <v>1</v>
      </c>
      <c r="I432" s="29">
        <v>25.33</v>
      </c>
      <c r="J432" s="29">
        <v>25.33</v>
      </c>
    </row>
    <row r="433" spans="1:10" x14ac:dyDescent="0.2">
      <c r="A433" s="28"/>
      <c r="B433" s="28"/>
      <c r="C433" s="28"/>
      <c r="D433" s="28"/>
      <c r="E433" s="28" t="s">
        <v>231</v>
      </c>
      <c r="F433" s="27">
        <v>5.45</v>
      </c>
      <c r="G433" s="28" t="s">
        <v>230</v>
      </c>
      <c r="H433" s="27">
        <v>0</v>
      </c>
      <c r="I433" s="28" t="s">
        <v>229</v>
      </c>
      <c r="J433" s="27">
        <v>5.45</v>
      </c>
    </row>
    <row r="434" spans="1:10" ht="15" thickBot="1" x14ac:dyDescent="0.25">
      <c r="A434" s="28"/>
      <c r="B434" s="28"/>
      <c r="C434" s="28"/>
      <c r="D434" s="28"/>
      <c r="E434" s="28" t="s">
        <v>228</v>
      </c>
      <c r="F434" s="27">
        <v>8.3699999999999992</v>
      </c>
      <c r="G434" s="28"/>
      <c r="H434" s="340" t="s">
        <v>227</v>
      </c>
      <c r="I434" s="340"/>
      <c r="J434" s="27">
        <v>40.729999999999997</v>
      </c>
    </row>
    <row r="435" spans="1:10" ht="0.95" customHeight="1" thickTop="1" x14ac:dyDescent="0.2">
      <c r="A435" s="26"/>
      <c r="B435" s="26"/>
      <c r="C435" s="26"/>
      <c r="D435" s="26"/>
      <c r="E435" s="26"/>
      <c r="F435" s="26"/>
      <c r="G435" s="26"/>
      <c r="H435" s="26"/>
      <c r="I435" s="26"/>
      <c r="J435" s="26"/>
    </row>
    <row r="436" spans="1:10" ht="18" customHeight="1" x14ac:dyDescent="0.2">
      <c r="A436" s="41" t="s">
        <v>165</v>
      </c>
      <c r="B436" s="39" t="s">
        <v>10</v>
      </c>
      <c r="C436" s="41" t="s">
        <v>11</v>
      </c>
      <c r="D436" s="41" t="s">
        <v>12</v>
      </c>
      <c r="E436" s="331" t="s">
        <v>241</v>
      </c>
      <c r="F436" s="331"/>
      <c r="G436" s="40" t="s">
        <v>13</v>
      </c>
      <c r="H436" s="39" t="s">
        <v>14</v>
      </c>
      <c r="I436" s="39" t="s">
        <v>15</v>
      </c>
      <c r="J436" s="39" t="s">
        <v>17</v>
      </c>
    </row>
    <row r="437" spans="1:10" ht="51.95" customHeight="1" x14ac:dyDescent="0.2">
      <c r="A437" s="37" t="s">
        <v>240</v>
      </c>
      <c r="B437" s="38" t="s">
        <v>1151</v>
      </c>
      <c r="C437" s="37" t="s">
        <v>35</v>
      </c>
      <c r="D437" s="37" t="s">
        <v>166</v>
      </c>
      <c r="E437" s="342" t="s">
        <v>842</v>
      </c>
      <c r="F437" s="342"/>
      <c r="G437" s="36" t="s">
        <v>44</v>
      </c>
      <c r="H437" s="35">
        <v>1</v>
      </c>
      <c r="I437" s="34">
        <v>32.36</v>
      </c>
      <c r="J437" s="34">
        <v>32.36</v>
      </c>
    </row>
    <row r="438" spans="1:10" ht="24" customHeight="1" x14ac:dyDescent="0.2">
      <c r="A438" s="45" t="s">
        <v>251</v>
      </c>
      <c r="B438" s="46" t="s">
        <v>308</v>
      </c>
      <c r="C438" s="45" t="s">
        <v>25</v>
      </c>
      <c r="D438" s="45" t="s">
        <v>307</v>
      </c>
      <c r="E438" s="338" t="s">
        <v>270</v>
      </c>
      <c r="F438" s="338"/>
      <c r="G438" s="44" t="s">
        <v>27</v>
      </c>
      <c r="H438" s="43">
        <v>0.2</v>
      </c>
      <c r="I438" s="42">
        <v>35.18</v>
      </c>
      <c r="J438" s="42">
        <v>7.03</v>
      </c>
    </row>
    <row r="439" spans="1:10" ht="51.95" customHeight="1" x14ac:dyDescent="0.2">
      <c r="A439" s="32" t="s">
        <v>236</v>
      </c>
      <c r="B439" s="33" t="s">
        <v>877</v>
      </c>
      <c r="C439" s="32" t="s">
        <v>25</v>
      </c>
      <c r="D439" s="32" t="s">
        <v>876</v>
      </c>
      <c r="E439" s="339" t="s">
        <v>233</v>
      </c>
      <c r="F439" s="339"/>
      <c r="G439" s="31" t="s">
        <v>77</v>
      </c>
      <c r="H439" s="30">
        <v>1</v>
      </c>
      <c r="I439" s="29">
        <v>25.33</v>
      </c>
      <c r="J439" s="29">
        <v>25.33</v>
      </c>
    </row>
    <row r="440" spans="1:10" x14ac:dyDescent="0.2">
      <c r="A440" s="28"/>
      <c r="B440" s="28"/>
      <c r="C440" s="28"/>
      <c r="D440" s="28"/>
      <c r="E440" s="28" t="s">
        <v>231</v>
      </c>
      <c r="F440" s="27">
        <v>5.45</v>
      </c>
      <c r="G440" s="28" t="s">
        <v>230</v>
      </c>
      <c r="H440" s="27">
        <v>0</v>
      </c>
      <c r="I440" s="28" t="s">
        <v>229</v>
      </c>
      <c r="J440" s="27">
        <v>5.45</v>
      </c>
    </row>
    <row r="441" spans="1:10" ht="15" thickBot="1" x14ac:dyDescent="0.25">
      <c r="A441" s="28"/>
      <c r="B441" s="28"/>
      <c r="C441" s="28"/>
      <c r="D441" s="28"/>
      <c r="E441" s="28" t="s">
        <v>228</v>
      </c>
      <c r="F441" s="27">
        <v>8.3699999999999992</v>
      </c>
      <c r="G441" s="28"/>
      <c r="H441" s="340" t="s">
        <v>227</v>
      </c>
      <c r="I441" s="340"/>
      <c r="J441" s="27">
        <v>40.729999999999997</v>
      </c>
    </row>
    <row r="442" spans="1:10" ht="0.95" customHeight="1" thickTop="1" x14ac:dyDescent="0.2">
      <c r="A442" s="26"/>
      <c r="B442" s="26"/>
      <c r="C442" s="26"/>
      <c r="D442" s="26"/>
      <c r="E442" s="26"/>
      <c r="F442" s="26"/>
      <c r="G442" s="26"/>
      <c r="H442" s="26"/>
      <c r="I442" s="26"/>
      <c r="J442" s="26"/>
    </row>
    <row r="443" spans="1:10" ht="18" customHeight="1" x14ac:dyDescent="0.2">
      <c r="A443" s="41" t="s">
        <v>169</v>
      </c>
      <c r="B443" s="39" t="s">
        <v>10</v>
      </c>
      <c r="C443" s="41" t="s">
        <v>11</v>
      </c>
      <c r="D443" s="41" t="s">
        <v>12</v>
      </c>
      <c r="E443" s="331" t="s">
        <v>241</v>
      </c>
      <c r="F443" s="331"/>
      <c r="G443" s="40" t="s">
        <v>13</v>
      </c>
      <c r="H443" s="39" t="s">
        <v>14</v>
      </c>
      <c r="I443" s="39" t="s">
        <v>15</v>
      </c>
      <c r="J443" s="39" t="s">
        <v>17</v>
      </c>
    </row>
    <row r="444" spans="1:10" ht="39" customHeight="1" x14ac:dyDescent="0.2">
      <c r="A444" s="37" t="s">
        <v>240</v>
      </c>
      <c r="B444" s="38" t="s">
        <v>1152</v>
      </c>
      <c r="C444" s="37" t="s">
        <v>35</v>
      </c>
      <c r="D444" s="37" t="s">
        <v>170</v>
      </c>
      <c r="E444" s="342" t="s">
        <v>842</v>
      </c>
      <c r="F444" s="342"/>
      <c r="G444" s="36" t="s">
        <v>44</v>
      </c>
      <c r="H444" s="35">
        <v>1</v>
      </c>
      <c r="I444" s="34">
        <v>47.73</v>
      </c>
      <c r="J444" s="34">
        <v>47.73</v>
      </c>
    </row>
    <row r="445" spans="1:10" ht="26.1" customHeight="1" x14ac:dyDescent="0.2">
      <c r="A445" s="45" t="s">
        <v>251</v>
      </c>
      <c r="B445" s="46" t="s">
        <v>306</v>
      </c>
      <c r="C445" s="45" t="s">
        <v>25</v>
      </c>
      <c r="D445" s="45" t="s">
        <v>305</v>
      </c>
      <c r="E445" s="338" t="s">
        <v>270</v>
      </c>
      <c r="F445" s="338"/>
      <c r="G445" s="44" t="s">
        <v>27</v>
      </c>
      <c r="H445" s="43">
        <v>0.57199999999999995</v>
      </c>
      <c r="I445" s="42">
        <v>25.07</v>
      </c>
      <c r="J445" s="42">
        <v>14.34</v>
      </c>
    </row>
    <row r="446" spans="1:10" ht="24" customHeight="1" x14ac:dyDescent="0.2">
      <c r="A446" s="45" t="s">
        <v>251</v>
      </c>
      <c r="B446" s="46" t="s">
        <v>308</v>
      </c>
      <c r="C446" s="45" t="s">
        <v>25</v>
      </c>
      <c r="D446" s="45" t="s">
        <v>307</v>
      </c>
      <c r="E446" s="338" t="s">
        <v>270</v>
      </c>
      <c r="F446" s="338"/>
      <c r="G446" s="44" t="s">
        <v>27</v>
      </c>
      <c r="H446" s="43">
        <v>0.57199999999999995</v>
      </c>
      <c r="I446" s="42">
        <v>35.18</v>
      </c>
      <c r="J446" s="42">
        <v>20.12</v>
      </c>
    </row>
    <row r="447" spans="1:10" ht="24" customHeight="1" x14ac:dyDescent="0.2">
      <c r="A447" s="32" t="s">
        <v>236</v>
      </c>
      <c r="B447" s="33" t="s">
        <v>901</v>
      </c>
      <c r="C447" s="32" t="s">
        <v>25</v>
      </c>
      <c r="D447" s="32" t="s">
        <v>900</v>
      </c>
      <c r="E447" s="339" t="s">
        <v>233</v>
      </c>
      <c r="F447" s="339"/>
      <c r="G447" s="31" t="s">
        <v>77</v>
      </c>
      <c r="H447" s="30">
        <v>1</v>
      </c>
      <c r="I447" s="29">
        <v>9.1999999999999993</v>
      </c>
      <c r="J447" s="29">
        <v>9.1999999999999993</v>
      </c>
    </row>
    <row r="448" spans="1:10" ht="26.1" customHeight="1" x14ac:dyDescent="0.2">
      <c r="A448" s="32" t="s">
        <v>236</v>
      </c>
      <c r="B448" s="33" t="s">
        <v>302</v>
      </c>
      <c r="C448" s="32" t="s">
        <v>25</v>
      </c>
      <c r="D448" s="32" t="s">
        <v>301</v>
      </c>
      <c r="E448" s="339" t="s">
        <v>233</v>
      </c>
      <c r="F448" s="339"/>
      <c r="G448" s="31" t="s">
        <v>77</v>
      </c>
      <c r="H448" s="30">
        <v>1</v>
      </c>
      <c r="I448" s="29">
        <v>2.68</v>
      </c>
      <c r="J448" s="29">
        <v>2.68</v>
      </c>
    </row>
    <row r="449" spans="1:10" ht="39" customHeight="1" x14ac:dyDescent="0.2">
      <c r="A449" s="32" t="s">
        <v>236</v>
      </c>
      <c r="B449" s="33" t="s">
        <v>304</v>
      </c>
      <c r="C449" s="32" t="s">
        <v>25</v>
      </c>
      <c r="D449" s="32" t="s">
        <v>303</v>
      </c>
      <c r="E449" s="339" t="s">
        <v>233</v>
      </c>
      <c r="F449" s="339"/>
      <c r="G449" s="31" t="s">
        <v>77</v>
      </c>
      <c r="H449" s="30">
        <v>1</v>
      </c>
      <c r="I449" s="29">
        <v>1.39</v>
      </c>
      <c r="J449" s="29">
        <v>1.39</v>
      </c>
    </row>
    <row r="450" spans="1:10" x14ac:dyDescent="0.2">
      <c r="A450" s="28"/>
      <c r="B450" s="28"/>
      <c r="C450" s="28"/>
      <c r="D450" s="28"/>
      <c r="E450" s="28" t="s">
        <v>231</v>
      </c>
      <c r="F450" s="27">
        <v>25.42</v>
      </c>
      <c r="G450" s="28" t="s">
        <v>230</v>
      </c>
      <c r="H450" s="27">
        <v>0</v>
      </c>
      <c r="I450" s="28" t="s">
        <v>229</v>
      </c>
      <c r="J450" s="27">
        <v>25.42</v>
      </c>
    </row>
    <row r="451" spans="1:10" ht="15" thickBot="1" x14ac:dyDescent="0.25">
      <c r="A451" s="28"/>
      <c r="B451" s="28"/>
      <c r="C451" s="28"/>
      <c r="D451" s="28"/>
      <c r="E451" s="28" t="s">
        <v>228</v>
      </c>
      <c r="F451" s="27">
        <v>12.34</v>
      </c>
      <c r="G451" s="28"/>
      <c r="H451" s="340" t="s">
        <v>227</v>
      </c>
      <c r="I451" s="340"/>
      <c r="J451" s="27">
        <v>60.07</v>
      </c>
    </row>
    <row r="452" spans="1:10" ht="0.95" customHeight="1" thickTop="1" x14ac:dyDescent="0.2">
      <c r="A452" s="26"/>
      <c r="B452" s="26"/>
      <c r="C452" s="26"/>
      <c r="D452" s="26"/>
      <c r="E452" s="26"/>
      <c r="F452" s="26"/>
      <c r="G452" s="26"/>
      <c r="H452" s="26"/>
      <c r="I452" s="26"/>
      <c r="J452" s="26"/>
    </row>
    <row r="453" spans="1:10" ht="18" customHeight="1" x14ac:dyDescent="0.2">
      <c r="A453" s="41" t="s">
        <v>171</v>
      </c>
      <c r="B453" s="39" t="s">
        <v>10</v>
      </c>
      <c r="C453" s="41" t="s">
        <v>11</v>
      </c>
      <c r="D453" s="41" t="s">
        <v>12</v>
      </c>
      <c r="E453" s="331" t="s">
        <v>241</v>
      </c>
      <c r="F453" s="331"/>
      <c r="G453" s="40" t="s">
        <v>13</v>
      </c>
      <c r="H453" s="39" t="s">
        <v>14</v>
      </c>
      <c r="I453" s="39" t="s">
        <v>15</v>
      </c>
      <c r="J453" s="39" t="s">
        <v>17</v>
      </c>
    </row>
    <row r="454" spans="1:10" ht="26.1" customHeight="1" x14ac:dyDescent="0.2">
      <c r="A454" s="37" t="s">
        <v>240</v>
      </c>
      <c r="B454" s="38" t="s">
        <v>172</v>
      </c>
      <c r="C454" s="37" t="s">
        <v>25</v>
      </c>
      <c r="D454" s="37" t="s">
        <v>173</v>
      </c>
      <c r="E454" s="342" t="s">
        <v>309</v>
      </c>
      <c r="F454" s="342"/>
      <c r="G454" s="36" t="s">
        <v>77</v>
      </c>
      <c r="H454" s="35">
        <v>1</v>
      </c>
      <c r="I454" s="34">
        <v>17.25</v>
      </c>
      <c r="J454" s="34">
        <v>17.25</v>
      </c>
    </row>
    <row r="455" spans="1:10" ht="24" customHeight="1" x14ac:dyDescent="0.2">
      <c r="A455" s="45" t="s">
        <v>251</v>
      </c>
      <c r="B455" s="46" t="s">
        <v>308</v>
      </c>
      <c r="C455" s="45" t="s">
        <v>25</v>
      </c>
      <c r="D455" s="45" t="s">
        <v>307</v>
      </c>
      <c r="E455" s="338" t="s">
        <v>270</v>
      </c>
      <c r="F455" s="338"/>
      <c r="G455" s="44" t="s">
        <v>27</v>
      </c>
      <c r="H455" s="43">
        <v>0.1628</v>
      </c>
      <c r="I455" s="42">
        <v>35.18</v>
      </c>
      <c r="J455" s="42">
        <v>5.72</v>
      </c>
    </row>
    <row r="456" spans="1:10" ht="26.1" customHeight="1" x14ac:dyDescent="0.2">
      <c r="A456" s="45" t="s">
        <v>251</v>
      </c>
      <c r="B456" s="46" t="s">
        <v>306</v>
      </c>
      <c r="C456" s="45" t="s">
        <v>25</v>
      </c>
      <c r="D456" s="45" t="s">
        <v>305</v>
      </c>
      <c r="E456" s="338" t="s">
        <v>270</v>
      </c>
      <c r="F456" s="338"/>
      <c r="G456" s="44" t="s">
        <v>27</v>
      </c>
      <c r="H456" s="43">
        <v>5.0874999999999997E-2</v>
      </c>
      <c r="I456" s="42">
        <v>25.07</v>
      </c>
      <c r="J456" s="42">
        <v>1.27</v>
      </c>
    </row>
    <row r="457" spans="1:10" ht="26.1" customHeight="1" x14ac:dyDescent="0.2">
      <c r="A457" s="32" t="s">
        <v>236</v>
      </c>
      <c r="B457" s="33" t="s">
        <v>899</v>
      </c>
      <c r="C457" s="32" t="s">
        <v>25</v>
      </c>
      <c r="D457" s="32" t="s">
        <v>898</v>
      </c>
      <c r="E457" s="339" t="s">
        <v>233</v>
      </c>
      <c r="F457" s="339"/>
      <c r="G457" s="31" t="s">
        <v>77</v>
      </c>
      <c r="H457" s="30">
        <v>1</v>
      </c>
      <c r="I457" s="29">
        <v>7</v>
      </c>
      <c r="J457" s="29">
        <v>7</v>
      </c>
    </row>
    <row r="458" spans="1:10" ht="24" customHeight="1" x14ac:dyDescent="0.2">
      <c r="A458" s="32" t="s">
        <v>236</v>
      </c>
      <c r="B458" s="33" t="s">
        <v>897</v>
      </c>
      <c r="C458" s="32" t="s">
        <v>25</v>
      </c>
      <c r="D458" s="32" t="s">
        <v>896</v>
      </c>
      <c r="E458" s="339" t="s">
        <v>233</v>
      </c>
      <c r="F458" s="339"/>
      <c r="G458" s="31" t="s">
        <v>77</v>
      </c>
      <c r="H458" s="30">
        <v>1</v>
      </c>
      <c r="I458" s="29">
        <v>3.26</v>
      </c>
      <c r="J458" s="29">
        <v>3.26</v>
      </c>
    </row>
    <row r="459" spans="1:10" x14ac:dyDescent="0.2">
      <c r="A459" s="28"/>
      <c r="B459" s="28"/>
      <c r="C459" s="28"/>
      <c r="D459" s="28"/>
      <c r="E459" s="28" t="s">
        <v>231</v>
      </c>
      <c r="F459" s="27">
        <v>5.31</v>
      </c>
      <c r="G459" s="28" t="s">
        <v>230</v>
      </c>
      <c r="H459" s="27">
        <v>0</v>
      </c>
      <c r="I459" s="28" t="s">
        <v>229</v>
      </c>
      <c r="J459" s="27">
        <v>5.31</v>
      </c>
    </row>
    <row r="460" spans="1:10" ht="15" thickBot="1" x14ac:dyDescent="0.25">
      <c r="A460" s="28"/>
      <c r="B460" s="28"/>
      <c r="C460" s="28"/>
      <c r="D460" s="28"/>
      <c r="E460" s="28" t="s">
        <v>228</v>
      </c>
      <c r="F460" s="27">
        <v>4.46</v>
      </c>
      <c r="G460" s="28"/>
      <c r="H460" s="340" t="s">
        <v>227</v>
      </c>
      <c r="I460" s="340"/>
      <c r="J460" s="27">
        <v>21.71</v>
      </c>
    </row>
    <row r="461" spans="1:10" ht="0.95" customHeight="1" thickTop="1" x14ac:dyDescent="0.2">
      <c r="A461" s="26"/>
      <c r="B461" s="26"/>
      <c r="C461" s="26"/>
      <c r="D461" s="26"/>
      <c r="E461" s="26"/>
      <c r="F461" s="26"/>
      <c r="G461" s="26"/>
      <c r="H461" s="26"/>
      <c r="I461" s="26"/>
      <c r="J461" s="26"/>
    </row>
    <row r="462" spans="1:10" ht="18" customHeight="1" x14ac:dyDescent="0.2">
      <c r="A462" s="41" t="s">
        <v>174</v>
      </c>
      <c r="B462" s="39" t="s">
        <v>10</v>
      </c>
      <c r="C462" s="41" t="s">
        <v>11</v>
      </c>
      <c r="D462" s="41" t="s">
        <v>12</v>
      </c>
      <c r="E462" s="331" t="s">
        <v>241</v>
      </c>
      <c r="F462" s="331"/>
      <c r="G462" s="40" t="s">
        <v>13</v>
      </c>
      <c r="H462" s="39" t="s">
        <v>14</v>
      </c>
      <c r="I462" s="39" t="s">
        <v>15</v>
      </c>
      <c r="J462" s="39" t="s">
        <v>17</v>
      </c>
    </row>
    <row r="463" spans="1:10" ht="39" customHeight="1" x14ac:dyDescent="0.2">
      <c r="A463" s="37" t="s">
        <v>240</v>
      </c>
      <c r="B463" s="38" t="s">
        <v>175</v>
      </c>
      <c r="C463" s="37" t="s">
        <v>25</v>
      </c>
      <c r="D463" s="37" t="s">
        <v>176</v>
      </c>
      <c r="E463" s="342" t="s">
        <v>309</v>
      </c>
      <c r="F463" s="342"/>
      <c r="G463" s="36" t="s">
        <v>77</v>
      </c>
      <c r="H463" s="35">
        <v>1</v>
      </c>
      <c r="I463" s="34">
        <v>52.35</v>
      </c>
      <c r="J463" s="34">
        <v>52.35</v>
      </c>
    </row>
    <row r="464" spans="1:10" ht="39" customHeight="1" x14ac:dyDescent="0.2">
      <c r="A464" s="45" t="s">
        <v>251</v>
      </c>
      <c r="B464" s="46" t="s">
        <v>311</v>
      </c>
      <c r="C464" s="45" t="s">
        <v>25</v>
      </c>
      <c r="D464" s="45" t="s">
        <v>310</v>
      </c>
      <c r="E464" s="338" t="s">
        <v>309</v>
      </c>
      <c r="F464" s="338"/>
      <c r="G464" s="44" t="s">
        <v>77</v>
      </c>
      <c r="H464" s="43">
        <v>1</v>
      </c>
      <c r="I464" s="42">
        <v>11.77</v>
      </c>
      <c r="J464" s="42">
        <v>11.77</v>
      </c>
    </row>
    <row r="465" spans="1:10" ht="39" customHeight="1" x14ac:dyDescent="0.2">
      <c r="A465" s="45" t="s">
        <v>251</v>
      </c>
      <c r="B465" s="46" t="s">
        <v>490</v>
      </c>
      <c r="C465" s="45" t="s">
        <v>25</v>
      </c>
      <c r="D465" s="45" t="s">
        <v>489</v>
      </c>
      <c r="E465" s="338" t="s">
        <v>309</v>
      </c>
      <c r="F465" s="338"/>
      <c r="G465" s="44" t="s">
        <v>77</v>
      </c>
      <c r="H465" s="43">
        <v>1</v>
      </c>
      <c r="I465" s="42">
        <v>40.58</v>
      </c>
      <c r="J465" s="42">
        <v>40.58</v>
      </c>
    </row>
    <row r="466" spans="1:10" x14ac:dyDescent="0.2">
      <c r="A466" s="28"/>
      <c r="B466" s="28"/>
      <c r="C466" s="28"/>
      <c r="D466" s="28"/>
      <c r="E466" s="28" t="s">
        <v>231</v>
      </c>
      <c r="F466" s="27">
        <v>23.54</v>
      </c>
      <c r="G466" s="28" t="s">
        <v>230</v>
      </c>
      <c r="H466" s="27">
        <v>0</v>
      </c>
      <c r="I466" s="28" t="s">
        <v>229</v>
      </c>
      <c r="J466" s="27">
        <v>23.54</v>
      </c>
    </row>
    <row r="467" spans="1:10" ht="15" thickBot="1" x14ac:dyDescent="0.25">
      <c r="A467" s="28"/>
      <c r="B467" s="28"/>
      <c r="C467" s="28"/>
      <c r="D467" s="28"/>
      <c r="E467" s="28" t="s">
        <v>228</v>
      </c>
      <c r="F467" s="27">
        <v>13.54</v>
      </c>
      <c r="G467" s="28"/>
      <c r="H467" s="340" t="s">
        <v>227</v>
      </c>
      <c r="I467" s="340"/>
      <c r="J467" s="27">
        <v>65.89</v>
      </c>
    </row>
    <row r="468" spans="1:10" ht="0.95" customHeight="1" thickTop="1" x14ac:dyDescent="0.2">
      <c r="A468" s="26"/>
      <c r="B468" s="26"/>
      <c r="C468" s="26"/>
      <c r="D468" s="26"/>
      <c r="E468" s="26"/>
      <c r="F468" s="26"/>
      <c r="G468" s="26"/>
      <c r="H468" s="26"/>
      <c r="I468" s="26"/>
      <c r="J468" s="26"/>
    </row>
    <row r="469" spans="1:10" ht="18" customHeight="1" x14ac:dyDescent="0.2">
      <c r="A469" s="41" t="s">
        <v>177</v>
      </c>
      <c r="B469" s="39" t="s">
        <v>10</v>
      </c>
      <c r="C469" s="41" t="s">
        <v>11</v>
      </c>
      <c r="D469" s="41" t="s">
        <v>12</v>
      </c>
      <c r="E469" s="331" t="s">
        <v>241</v>
      </c>
      <c r="F469" s="331"/>
      <c r="G469" s="40" t="s">
        <v>13</v>
      </c>
      <c r="H469" s="39" t="s">
        <v>14</v>
      </c>
      <c r="I469" s="39" t="s">
        <v>15</v>
      </c>
      <c r="J469" s="39" t="s">
        <v>17</v>
      </c>
    </row>
    <row r="470" spans="1:10" ht="39" customHeight="1" x14ac:dyDescent="0.2">
      <c r="A470" s="37" t="s">
        <v>240</v>
      </c>
      <c r="B470" s="38" t="s">
        <v>178</v>
      </c>
      <c r="C470" s="37" t="s">
        <v>25</v>
      </c>
      <c r="D470" s="37" t="s">
        <v>179</v>
      </c>
      <c r="E470" s="342" t="s">
        <v>309</v>
      </c>
      <c r="F470" s="342"/>
      <c r="G470" s="36" t="s">
        <v>66</v>
      </c>
      <c r="H470" s="35">
        <v>1</v>
      </c>
      <c r="I470" s="34">
        <v>5.52</v>
      </c>
      <c r="J470" s="34">
        <v>5.52</v>
      </c>
    </row>
    <row r="471" spans="1:10" ht="24" customHeight="1" x14ac:dyDescent="0.2">
      <c r="A471" s="45" t="s">
        <v>251</v>
      </c>
      <c r="B471" s="46" t="s">
        <v>308</v>
      </c>
      <c r="C471" s="45" t="s">
        <v>25</v>
      </c>
      <c r="D471" s="45" t="s">
        <v>307</v>
      </c>
      <c r="E471" s="338" t="s">
        <v>270</v>
      </c>
      <c r="F471" s="338"/>
      <c r="G471" s="44" t="s">
        <v>27</v>
      </c>
      <c r="H471" s="43">
        <v>2.9000000000000001E-2</v>
      </c>
      <c r="I471" s="42">
        <v>35.18</v>
      </c>
      <c r="J471" s="42">
        <v>1.02</v>
      </c>
    </row>
    <row r="472" spans="1:10" ht="26.1" customHeight="1" x14ac:dyDescent="0.2">
      <c r="A472" s="45" t="s">
        <v>251</v>
      </c>
      <c r="B472" s="46" t="s">
        <v>306</v>
      </c>
      <c r="C472" s="45" t="s">
        <v>25</v>
      </c>
      <c r="D472" s="45" t="s">
        <v>305</v>
      </c>
      <c r="E472" s="338" t="s">
        <v>270</v>
      </c>
      <c r="F472" s="338"/>
      <c r="G472" s="44" t="s">
        <v>27</v>
      </c>
      <c r="H472" s="43">
        <v>2.9000000000000001E-2</v>
      </c>
      <c r="I472" s="42">
        <v>25.07</v>
      </c>
      <c r="J472" s="42">
        <v>0.72</v>
      </c>
    </row>
    <row r="473" spans="1:10" ht="51.95" customHeight="1" x14ac:dyDescent="0.2">
      <c r="A473" s="32" t="s">
        <v>236</v>
      </c>
      <c r="B473" s="33" t="s">
        <v>895</v>
      </c>
      <c r="C473" s="32" t="s">
        <v>25</v>
      </c>
      <c r="D473" s="32" t="s">
        <v>894</v>
      </c>
      <c r="E473" s="339" t="s">
        <v>233</v>
      </c>
      <c r="F473" s="339"/>
      <c r="G473" s="31" t="s">
        <v>66</v>
      </c>
      <c r="H473" s="30">
        <v>1.2434000000000001</v>
      </c>
      <c r="I473" s="29">
        <v>3.01</v>
      </c>
      <c r="J473" s="29">
        <v>3.74</v>
      </c>
    </row>
    <row r="474" spans="1:10" ht="26.1" customHeight="1" x14ac:dyDescent="0.2">
      <c r="A474" s="32" t="s">
        <v>236</v>
      </c>
      <c r="B474" s="33" t="s">
        <v>893</v>
      </c>
      <c r="C474" s="32" t="s">
        <v>25</v>
      </c>
      <c r="D474" s="32" t="s">
        <v>892</v>
      </c>
      <c r="E474" s="339" t="s">
        <v>233</v>
      </c>
      <c r="F474" s="339"/>
      <c r="G474" s="31" t="s">
        <v>77</v>
      </c>
      <c r="H474" s="30">
        <v>9.4000000000000004E-3</v>
      </c>
      <c r="I474" s="29">
        <v>5.0999999999999996</v>
      </c>
      <c r="J474" s="29">
        <v>0.04</v>
      </c>
    </row>
    <row r="475" spans="1:10" x14ac:dyDescent="0.2">
      <c r="A475" s="28"/>
      <c r="B475" s="28"/>
      <c r="C475" s="28"/>
      <c r="D475" s="28"/>
      <c r="E475" s="28" t="s">
        <v>231</v>
      </c>
      <c r="F475" s="27">
        <v>1.28</v>
      </c>
      <c r="G475" s="28" t="s">
        <v>230</v>
      </c>
      <c r="H475" s="27">
        <v>0</v>
      </c>
      <c r="I475" s="28" t="s">
        <v>229</v>
      </c>
      <c r="J475" s="27">
        <v>1.28</v>
      </c>
    </row>
    <row r="476" spans="1:10" ht="15" thickBot="1" x14ac:dyDescent="0.25">
      <c r="A476" s="28"/>
      <c r="B476" s="28"/>
      <c r="C476" s="28"/>
      <c r="D476" s="28"/>
      <c r="E476" s="28" t="s">
        <v>228</v>
      </c>
      <c r="F476" s="27">
        <v>1.42</v>
      </c>
      <c r="G476" s="28"/>
      <c r="H476" s="340" t="s">
        <v>227</v>
      </c>
      <c r="I476" s="340"/>
      <c r="J476" s="27">
        <v>6.94</v>
      </c>
    </row>
    <row r="477" spans="1:10" ht="0.95" customHeight="1" thickTop="1" x14ac:dyDescent="0.2">
      <c r="A477" s="26"/>
      <c r="B477" s="26"/>
      <c r="C477" s="26"/>
      <c r="D477" s="26"/>
      <c r="E477" s="26"/>
      <c r="F477" s="26"/>
      <c r="G477" s="26"/>
      <c r="H477" s="26"/>
      <c r="I477" s="26"/>
      <c r="J477" s="26"/>
    </row>
    <row r="478" spans="1:10" ht="18" customHeight="1" x14ac:dyDescent="0.2">
      <c r="A478" s="41" t="s">
        <v>180</v>
      </c>
      <c r="B478" s="39" t="s">
        <v>10</v>
      </c>
      <c r="C478" s="41" t="s">
        <v>11</v>
      </c>
      <c r="D478" s="41" t="s">
        <v>12</v>
      </c>
      <c r="E478" s="331" t="s">
        <v>241</v>
      </c>
      <c r="F478" s="331"/>
      <c r="G478" s="40" t="s">
        <v>13</v>
      </c>
      <c r="H478" s="39" t="s">
        <v>14</v>
      </c>
      <c r="I478" s="39" t="s">
        <v>15</v>
      </c>
      <c r="J478" s="39" t="s">
        <v>17</v>
      </c>
    </row>
    <row r="479" spans="1:10" ht="26.1" customHeight="1" x14ac:dyDescent="0.2">
      <c r="A479" s="37" t="s">
        <v>240</v>
      </c>
      <c r="B479" s="38" t="s">
        <v>181</v>
      </c>
      <c r="C479" s="37" t="s">
        <v>25</v>
      </c>
      <c r="D479" s="37" t="s">
        <v>182</v>
      </c>
      <c r="E479" s="342" t="s">
        <v>309</v>
      </c>
      <c r="F479" s="342"/>
      <c r="G479" s="36" t="s">
        <v>77</v>
      </c>
      <c r="H479" s="35">
        <v>1</v>
      </c>
      <c r="I479" s="34">
        <v>11.98</v>
      </c>
      <c r="J479" s="34">
        <v>11.98</v>
      </c>
    </row>
    <row r="480" spans="1:10" ht="26.1" customHeight="1" x14ac:dyDescent="0.2">
      <c r="A480" s="45" t="s">
        <v>251</v>
      </c>
      <c r="B480" s="46" t="s">
        <v>306</v>
      </c>
      <c r="C480" s="45" t="s">
        <v>25</v>
      </c>
      <c r="D480" s="45" t="s">
        <v>305</v>
      </c>
      <c r="E480" s="338" t="s">
        <v>270</v>
      </c>
      <c r="F480" s="338"/>
      <c r="G480" s="44" t="s">
        <v>27</v>
      </c>
      <c r="H480" s="43">
        <v>6.6299999999999998E-2</v>
      </c>
      <c r="I480" s="42">
        <v>25.07</v>
      </c>
      <c r="J480" s="42">
        <v>1.66</v>
      </c>
    </row>
    <row r="481" spans="1:10" ht="24" customHeight="1" x14ac:dyDescent="0.2">
      <c r="A481" s="45" t="s">
        <v>251</v>
      </c>
      <c r="B481" s="46" t="s">
        <v>308</v>
      </c>
      <c r="C481" s="45" t="s">
        <v>25</v>
      </c>
      <c r="D481" s="45" t="s">
        <v>307</v>
      </c>
      <c r="E481" s="338" t="s">
        <v>270</v>
      </c>
      <c r="F481" s="338"/>
      <c r="G481" s="44" t="s">
        <v>27</v>
      </c>
      <c r="H481" s="43">
        <v>6.6299999999999998E-2</v>
      </c>
      <c r="I481" s="42">
        <v>35.18</v>
      </c>
      <c r="J481" s="42">
        <v>2.33</v>
      </c>
    </row>
    <row r="482" spans="1:10" ht="39" customHeight="1" x14ac:dyDescent="0.2">
      <c r="A482" s="32" t="s">
        <v>236</v>
      </c>
      <c r="B482" s="33" t="s">
        <v>891</v>
      </c>
      <c r="C482" s="32" t="s">
        <v>25</v>
      </c>
      <c r="D482" s="32" t="s">
        <v>890</v>
      </c>
      <c r="E482" s="339" t="s">
        <v>233</v>
      </c>
      <c r="F482" s="339"/>
      <c r="G482" s="31" t="s">
        <v>77</v>
      </c>
      <c r="H482" s="30">
        <v>1</v>
      </c>
      <c r="I482" s="29">
        <v>0.69</v>
      </c>
      <c r="J482" s="29">
        <v>0.69</v>
      </c>
    </row>
    <row r="483" spans="1:10" ht="26.1" customHeight="1" x14ac:dyDescent="0.2">
      <c r="A483" s="32" t="s">
        <v>236</v>
      </c>
      <c r="B483" s="33" t="s">
        <v>889</v>
      </c>
      <c r="C483" s="32" t="s">
        <v>25</v>
      </c>
      <c r="D483" s="32" t="s">
        <v>888</v>
      </c>
      <c r="E483" s="339" t="s">
        <v>233</v>
      </c>
      <c r="F483" s="339"/>
      <c r="G483" s="31" t="s">
        <v>77</v>
      </c>
      <c r="H483" s="30">
        <v>1</v>
      </c>
      <c r="I483" s="29">
        <v>7.3</v>
      </c>
      <c r="J483" s="29">
        <v>7.3</v>
      </c>
    </row>
    <row r="484" spans="1:10" x14ac:dyDescent="0.2">
      <c r="A484" s="28"/>
      <c r="B484" s="28"/>
      <c r="C484" s="28"/>
      <c r="D484" s="28"/>
      <c r="E484" s="28" t="s">
        <v>231</v>
      </c>
      <c r="F484" s="27">
        <v>2.93</v>
      </c>
      <c r="G484" s="28" t="s">
        <v>230</v>
      </c>
      <c r="H484" s="27">
        <v>0</v>
      </c>
      <c r="I484" s="28" t="s">
        <v>229</v>
      </c>
      <c r="J484" s="27">
        <v>2.93</v>
      </c>
    </row>
    <row r="485" spans="1:10" ht="15" thickBot="1" x14ac:dyDescent="0.25">
      <c r="A485" s="28"/>
      <c r="B485" s="28"/>
      <c r="C485" s="28"/>
      <c r="D485" s="28"/>
      <c r="E485" s="28" t="s">
        <v>228</v>
      </c>
      <c r="F485" s="27">
        <v>3.09</v>
      </c>
      <c r="G485" s="28"/>
      <c r="H485" s="340" t="s">
        <v>227</v>
      </c>
      <c r="I485" s="340"/>
      <c r="J485" s="27">
        <v>15.07</v>
      </c>
    </row>
    <row r="486" spans="1:10" ht="0.95" customHeight="1" thickTop="1" x14ac:dyDescent="0.2">
      <c r="A486" s="26"/>
      <c r="B486" s="26"/>
      <c r="C486" s="26"/>
      <c r="D486" s="26"/>
      <c r="E486" s="26"/>
      <c r="F486" s="26"/>
      <c r="G486" s="26"/>
      <c r="H486" s="26"/>
      <c r="I486" s="26"/>
      <c r="J486" s="26"/>
    </row>
    <row r="487" spans="1:10" ht="18" customHeight="1" x14ac:dyDescent="0.2">
      <c r="A487" s="41" t="s">
        <v>183</v>
      </c>
      <c r="B487" s="39" t="s">
        <v>10</v>
      </c>
      <c r="C487" s="41" t="s">
        <v>11</v>
      </c>
      <c r="D487" s="41" t="s">
        <v>12</v>
      </c>
      <c r="E487" s="331" t="s">
        <v>241</v>
      </c>
      <c r="F487" s="331"/>
      <c r="G487" s="40" t="s">
        <v>13</v>
      </c>
      <c r="H487" s="39" t="s">
        <v>14</v>
      </c>
      <c r="I487" s="39" t="s">
        <v>15</v>
      </c>
      <c r="J487" s="39" t="s">
        <v>17</v>
      </c>
    </row>
    <row r="488" spans="1:10" ht="39" customHeight="1" x14ac:dyDescent="0.2">
      <c r="A488" s="37" t="s">
        <v>240</v>
      </c>
      <c r="B488" s="38" t="s">
        <v>184</v>
      </c>
      <c r="C488" s="37" t="s">
        <v>25</v>
      </c>
      <c r="D488" s="37" t="s">
        <v>185</v>
      </c>
      <c r="E488" s="342" t="s">
        <v>309</v>
      </c>
      <c r="F488" s="342"/>
      <c r="G488" s="36" t="s">
        <v>66</v>
      </c>
      <c r="H488" s="35">
        <v>1</v>
      </c>
      <c r="I488" s="34">
        <v>18.079999999999998</v>
      </c>
      <c r="J488" s="34">
        <v>18.079999999999998</v>
      </c>
    </row>
    <row r="489" spans="1:10" ht="24" customHeight="1" x14ac:dyDescent="0.2">
      <c r="A489" s="45" t="s">
        <v>251</v>
      </c>
      <c r="B489" s="46" t="s">
        <v>308</v>
      </c>
      <c r="C489" s="45" t="s">
        <v>25</v>
      </c>
      <c r="D489" s="45" t="s">
        <v>307</v>
      </c>
      <c r="E489" s="338" t="s">
        <v>270</v>
      </c>
      <c r="F489" s="338"/>
      <c r="G489" s="44" t="s">
        <v>27</v>
      </c>
      <c r="H489" s="43">
        <v>6.4000000000000001E-2</v>
      </c>
      <c r="I489" s="42">
        <v>35.18</v>
      </c>
      <c r="J489" s="42">
        <v>2.25</v>
      </c>
    </row>
    <row r="490" spans="1:10" ht="26.1" customHeight="1" x14ac:dyDescent="0.2">
      <c r="A490" s="45" t="s">
        <v>251</v>
      </c>
      <c r="B490" s="46" t="s">
        <v>306</v>
      </c>
      <c r="C490" s="45" t="s">
        <v>25</v>
      </c>
      <c r="D490" s="45" t="s">
        <v>305</v>
      </c>
      <c r="E490" s="338" t="s">
        <v>270</v>
      </c>
      <c r="F490" s="338"/>
      <c r="G490" s="44" t="s">
        <v>27</v>
      </c>
      <c r="H490" s="43">
        <v>6.4000000000000001E-2</v>
      </c>
      <c r="I490" s="42">
        <v>25.07</v>
      </c>
      <c r="J490" s="42">
        <v>1.6</v>
      </c>
    </row>
    <row r="491" spans="1:10" ht="65.099999999999994" customHeight="1" x14ac:dyDescent="0.2">
      <c r="A491" s="45" t="s">
        <v>251</v>
      </c>
      <c r="B491" s="46" t="s">
        <v>536</v>
      </c>
      <c r="C491" s="45" t="s">
        <v>25</v>
      </c>
      <c r="D491" s="45" t="s">
        <v>535</v>
      </c>
      <c r="E491" s="338" t="s">
        <v>534</v>
      </c>
      <c r="F491" s="338"/>
      <c r="G491" s="44" t="s">
        <v>66</v>
      </c>
      <c r="H491" s="43">
        <v>1</v>
      </c>
      <c r="I491" s="42">
        <v>11.97</v>
      </c>
      <c r="J491" s="42">
        <v>11.97</v>
      </c>
    </row>
    <row r="492" spans="1:10" ht="26.1" customHeight="1" x14ac:dyDescent="0.2">
      <c r="A492" s="32" t="s">
        <v>236</v>
      </c>
      <c r="B492" s="33" t="s">
        <v>887</v>
      </c>
      <c r="C492" s="32" t="s">
        <v>25</v>
      </c>
      <c r="D492" s="32" t="s">
        <v>886</v>
      </c>
      <c r="E492" s="339" t="s">
        <v>233</v>
      </c>
      <c r="F492" s="339"/>
      <c r="G492" s="31" t="s">
        <v>66</v>
      </c>
      <c r="H492" s="30">
        <v>1.0538000000000001</v>
      </c>
      <c r="I492" s="29">
        <v>2.15</v>
      </c>
      <c r="J492" s="29">
        <v>2.2599999999999998</v>
      </c>
    </row>
    <row r="493" spans="1:10" x14ac:dyDescent="0.2">
      <c r="A493" s="28"/>
      <c r="B493" s="28"/>
      <c r="C493" s="28"/>
      <c r="D493" s="28"/>
      <c r="E493" s="28" t="s">
        <v>231</v>
      </c>
      <c r="F493" s="27">
        <v>8.81</v>
      </c>
      <c r="G493" s="28" t="s">
        <v>230</v>
      </c>
      <c r="H493" s="27">
        <v>0</v>
      </c>
      <c r="I493" s="28" t="s">
        <v>229</v>
      </c>
      <c r="J493" s="27">
        <v>8.81</v>
      </c>
    </row>
    <row r="494" spans="1:10" ht="15" thickBot="1" x14ac:dyDescent="0.25">
      <c r="A494" s="28"/>
      <c r="B494" s="28"/>
      <c r="C494" s="28"/>
      <c r="D494" s="28"/>
      <c r="E494" s="28" t="s">
        <v>228</v>
      </c>
      <c r="F494" s="27">
        <v>4.67</v>
      </c>
      <c r="G494" s="28"/>
      <c r="H494" s="340" t="s">
        <v>227</v>
      </c>
      <c r="I494" s="340"/>
      <c r="J494" s="27">
        <v>22.75</v>
      </c>
    </row>
    <row r="495" spans="1:10" ht="0.95" customHeight="1" thickTop="1" x14ac:dyDescent="0.2">
      <c r="A495" s="26"/>
      <c r="B495" s="26"/>
      <c r="C495" s="26"/>
      <c r="D495" s="26"/>
      <c r="E495" s="26"/>
      <c r="F495" s="26"/>
      <c r="G495" s="26"/>
      <c r="H495" s="26"/>
      <c r="I495" s="26"/>
      <c r="J495" s="26"/>
    </row>
    <row r="496" spans="1:10" ht="18" customHeight="1" x14ac:dyDescent="0.2">
      <c r="A496" s="41" t="s">
        <v>186</v>
      </c>
      <c r="B496" s="39" t="s">
        <v>10</v>
      </c>
      <c r="C496" s="41" t="s">
        <v>11</v>
      </c>
      <c r="D496" s="41" t="s">
        <v>12</v>
      </c>
      <c r="E496" s="331" t="s">
        <v>241</v>
      </c>
      <c r="F496" s="331"/>
      <c r="G496" s="40" t="s">
        <v>13</v>
      </c>
      <c r="H496" s="39" t="s">
        <v>14</v>
      </c>
      <c r="I496" s="39" t="s">
        <v>15</v>
      </c>
      <c r="J496" s="39" t="s">
        <v>17</v>
      </c>
    </row>
    <row r="497" spans="1:10" ht="51.95" customHeight="1" x14ac:dyDescent="0.2">
      <c r="A497" s="37" t="s">
        <v>240</v>
      </c>
      <c r="B497" s="38" t="s">
        <v>187</v>
      </c>
      <c r="C497" s="37" t="s">
        <v>25</v>
      </c>
      <c r="D497" s="37" t="s">
        <v>188</v>
      </c>
      <c r="E497" s="342" t="s">
        <v>309</v>
      </c>
      <c r="F497" s="342"/>
      <c r="G497" s="36" t="s">
        <v>77</v>
      </c>
      <c r="H497" s="35">
        <v>1</v>
      </c>
      <c r="I497" s="34">
        <v>19.37</v>
      </c>
      <c r="J497" s="34">
        <v>19.37</v>
      </c>
    </row>
    <row r="498" spans="1:10" ht="26.1" customHeight="1" x14ac:dyDescent="0.2">
      <c r="A498" s="45" t="s">
        <v>251</v>
      </c>
      <c r="B498" s="46" t="s">
        <v>306</v>
      </c>
      <c r="C498" s="45" t="s">
        <v>25</v>
      </c>
      <c r="D498" s="45" t="s">
        <v>305</v>
      </c>
      <c r="E498" s="338" t="s">
        <v>270</v>
      </c>
      <c r="F498" s="338"/>
      <c r="G498" s="44" t="s">
        <v>27</v>
      </c>
      <c r="H498" s="43">
        <v>0.27200000000000002</v>
      </c>
      <c r="I498" s="42">
        <v>25.07</v>
      </c>
      <c r="J498" s="42">
        <v>6.81</v>
      </c>
    </row>
    <row r="499" spans="1:10" ht="24" customHeight="1" x14ac:dyDescent="0.2">
      <c r="A499" s="45" t="s">
        <v>251</v>
      </c>
      <c r="B499" s="46" t="s">
        <v>308</v>
      </c>
      <c r="C499" s="45" t="s">
        <v>25</v>
      </c>
      <c r="D499" s="45" t="s">
        <v>307</v>
      </c>
      <c r="E499" s="338" t="s">
        <v>270</v>
      </c>
      <c r="F499" s="338"/>
      <c r="G499" s="44" t="s">
        <v>27</v>
      </c>
      <c r="H499" s="43">
        <v>0.27200000000000002</v>
      </c>
      <c r="I499" s="42">
        <v>35.18</v>
      </c>
      <c r="J499" s="42">
        <v>9.56</v>
      </c>
    </row>
    <row r="500" spans="1:10" ht="26.1" customHeight="1" x14ac:dyDescent="0.2">
      <c r="A500" s="32" t="s">
        <v>236</v>
      </c>
      <c r="B500" s="33" t="s">
        <v>885</v>
      </c>
      <c r="C500" s="32" t="s">
        <v>25</v>
      </c>
      <c r="D500" s="32" t="s">
        <v>884</v>
      </c>
      <c r="E500" s="339" t="s">
        <v>233</v>
      </c>
      <c r="F500" s="339"/>
      <c r="G500" s="31" t="s">
        <v>77</v>
      </c>
      <c r="H500" s="30">
        <v>1</v>
      </c>
      <c r="I500" s="29">
        <v>3</v>
      </c>
      <c r="J500" s="29">
        <v>3</v>
      </c>
    </row>
    <row r="501" spans="1:10" x14ac:dyDescent="0.2">
      <c r="A501" s="28"/>
      <c r="B501" s="28"/>
      <c r="C501" s="28"/>
      <c r="D501" s="28"/>
      <c r="E501" s="28" t="s">
        <v>231</v>
      </c>
      <c r="F501" s="27">
        <v>12.09</v>
      </c>
      <c r="G501" s="28" t="s">
        <v>230</v>
      </c>
      <c r="H501" s="27">
        <v>0</v>
      </c>
      <c r="I501" s="28" t="s">
        <v>229</v>
      </c>
      <c r="J501" s="27">
        <v>12.09</v>
      </c>
    </row>
    <row r="502" spans="1:10" ht="15" thickBot="1" x14ac:dyDescent="0.25">
      <c r="A502" s="28"/>
      <c r="B502" s="28"/>
      <c r="C502" s="28"/>
      <c r="D502" s="28"/>
      <c r="E502" s="28" t="s">
        <v>228</v>
      </c>
      <c r="F502" s="27">
        <v>5.01</v>
      </c>
      <c r="G502" s="28"/>
      <c r="H502" s="340" t="s">
        <v>227</v>
      </c>
      <c r="I502" s="340"/>
      <c r="J502" s="27">
        <v>24.38</v>
      </c>
    </row>
    <row r="503" spans="1:10" ht="0.95" customHeight="1" thickTop="1" x14ac:dyDescent="0.2">
      <c r="A503" s="26"/>
      <c r="B503" s="26"/>
      <c r="C503" s="26"/>
      <c r="D503" s="26"/>
      <c r="E503" s="26"/>
      <c r="F503" s="26"/>
      <c r="G503" s="26"/>
      <c r="H503" s="26"/>
      <c r="I503" s="26"/>
      <c r="J503" s="26"/>
    </row>
    <row r="504" spans="1:10" ht="18" customHeight="1" x14ac:dyDescent="0.2">
      <c r="A504" s="41" t="s">
        <v>189</v>
      </c>
      <c r="B504" s="39" t="s">
        <v>10</v>
      </c>
      <c r="C504" s="41" t="s">
        <v>11</v>
      </c>
      <c r="D504" s="41" t="s">
        <v>12</v>
      </c>
      <c r="E504" s="331" t="s">
        <v>241</v>
      </c>
      <c r="F504" s="331"/>
      <c r="G504" s="40" t="s">
        <v>13</v>
      </c>
      <c r="H504" s="39" t="s">
        <v>14</v>
      </c>
      <c r="I504" s="39" t="s">
        <v>15</v>
      </c>
      <c r="J504" s="39" t="s">
        <v>17</v>
      </c>
    </row>
    <row r="505" spans="1:10" ht="39" customHeight="1" x14ac:dyDescent="0.2">
      <c r="A505" s="37" t="s">
        <v>240</v>
      </c>
      <c r="B505" s="38" t="s">
        <v>1153</v>
      </c>
      <c r="C505" s="37" t="s">
        <v>35</v>
      </c>
      <c r="D505" s="37" t="s">
        <v>190</v>
      </c>
      <c r="E505" s="342" t="s">
        <v>842</v>
      </c>
      <c r="F505" s="342"/>
      <c r="G505" s="36" t="s">
        <v>44</v>
      </c>
      <c r="H505" s="35">
        <v>1</v>
      </c>
      <c r="I505" s="34">
        <v>9.5299999999999994</v>
      </c>
      <c r="J505" s="34">
        <v>9.5299999999999994</v>
      </c>
    </row>
    <row r="506" spans="1:10" ht="26.1" customHeight="1" x14ac:dyDescent="0.2">
      <c r="A506" s="45" t="s">
        <v>251</v>
      </c>
      <c r="B506" s="46" t="s">
        <v>531</v>
      </c>
      <c r="C506" s="45" t="s">
        <v>25</v>
      </c>
      <c r="D506" s="45" t="s">
        <v>530</v>
      </c>
      <c r="E506" s="338" t="s">
        <v>270</v>
      </c>
      <c r="F506" s="338"/>
      <c r="G506" s="44" t="s">
        <v>27</v>
      </c>
      <c r="H506" s="43">
        <v>8.5500000000000007E-2</v>
      </c>
      <c r="I506" s="42">
        <v>24.07</v>
      </c>
      <c r="J506" s="42">
        <v>2.0499999999999998</v>
      </c>
    </row>
    <row r="507" spans="1:10" ht="26.1" customHeight="1" x14ac:dyDescent="0.2">
      <c r="A507" s="32" t="s">
        <v>236</v>
      </c>
      <c r="B507" s="33" t="s">
        <v>883</v>
      </c>
      <c r="C507" s="32" t="s">
        <v>25</v>
      </c>
      <c r="D507" s="32" t="s">
        <v>882</v>
      </c>
      <c r="E507" s="339" t="s">
        <v>233</v>
      </c>
      <c r="F507" s="339"/>
      <c r="G507" s="31" t="s">
        <v>77</v>
      </c>
      <c r="H507" s="30">
        <v>1</v>
      </c>
      <c r="I507" s="29">
        <v>6.78</v>
      </c>
      <c r="J507" s="29">
        <v>6.78</v>
      </c>
    </row>
    <row r="508" spans="1:10" ht="39" customHeight="1" x14ac:dyDescent="0.2">
      <c r="A508" s="32" t="s">
        <v>236</v>
      </c>
      <c r="B508" s="33" t="s">
        <v>881</v>
      </c>
      <c r="C508" s="32" t="s">
        <v>25</v>
      </c>
      <c r="D508" s="32" t="s">
        <v>880</v>
      </c>
      <c r="E508" s="339" t="s">
        <v>233</v>
      </c>
      <c r="F508" s="339"/>
      <c r="G508" s="31" t="s">
        <v>77</v>
      </c>
      <c r="H508" s="30">
        <v>1</v>
      </c>
      <c r="I508" s="29">
        <v>0.7</v>
      </c>
      <c r="J508" s="29">
        <v>0.7</v>
      </c>
    </row>
    <row r="509" spans="1:10" x14ac:dyDescent="0.2">
      <c r="A509" s="28"/>
      <c r="B509" s="28"/>
      <c r="C509" s="28"/>
      <c r="D509" s="28"/>
      <c r="E509" s="28" t="s">
        <v>231</v>
      </c>
      <c r="F509" s="27">
        <v>1.44</v>
      </c>
      <c r="G509" s="28" t="s">
        <v>230</v>
      </c>
      <c r="H509" s="27">
        <v>0</v>
      </c>
      <c r="I509" s="28" t="s">
        <v>229</v>
      </c>
      <c r="J509" s="27">
        <v>1.44</v>
      </c>
    </row>
    <row r="510" spans="1:10" ht="15" thickBot="1" x14ac:dyDescent="0.25">
      <c r="A510" s="28"/>
      <c r="B510" s="28"/>
      <c r="C510" s="28"/>
      <c r="D510" s="28"/>
      <c r="E510" s="28" t="s">
        <v>228</v>
      </c>
      <c r="F510" s="27">
        <v>2.46</v>
      </c>
      <c r="G510" s="28"/>
      <c r="H510" s="340" t="s">
        <v>227</v>
      </c>
      <c r="I510" s="340"/>
      <c r="J510" s="27">
        <v>11.99</v>
      </c>
    </row>
    <row r="511" spans="1:10" ht="0.95" customHeight="1" thickTop="1" x14ac:dyDescent="0.2">
      <c r="A511" s="26"/>
      <c r="B511" s="26"/>
      <c r="C511" s="26"/>
      <c r="D511" s="26"/>
      <c r="E511" s="26"/>
      <c r="F511" s="26"/>
      <c r="G511" s="26"/>
      <c r="H511" s="26"/>
      <c r="I511" s="26"/>
      <c r="J511" s="26"/>
    </row>
    <row r="512" spans="1:10" ht="18" customHeight="1" x14ac:dyDescent="0.2">
      <c r="A512" s="41" t="s">
        <v>193</v>
      </c>
      <c r="B512" s="39" t="s">
        <v>10</v>
      </c>
      <c r="C512" s="41" t="s">
        <v>11</v>
      </c>
      <c r="D512" s="41" t="s">
        <v>12</v>
      </c>
      <c r="E512" s="331" t="s">
        <v>241</v>
      </c>
      <c r="F512" s="331"/>
      <c r="G512" s="40" t="s">
        <v>13</v>
      </c>
      <c r="H512" s="39" t="s">
        <v>14</v>
      </c>
      <c r="I512" s="39" t="s">
        <v>15</v>
      </c>
      <c r="J512" s="39" t="s">
        <v>17</v>
      </c>
    </row>
    <row r="513" spans="1:10" ht="39" customHeight="1" x14ac:dyDescent="0.2">
      <c r="A513" s="37" t="s">
        <v>240</v>
      </c>
      <c r="B513" s="38" t="s">
        <v>194</v>
      </c>
      <c r="C513" s="37" t="s">
        <v>25</v>
      </c>
      <c r="D513" s="37" t="s">
        <v>195</v>
      </c>
      <c r="E513" s="342" t="s">
        <v>298</v>
      </c>
      <c r="F513" s="342"/>
      <c r="G513" s="36" t="s">
        <v>77</v>
      </c>
      <c r="H513" s="35">
        <v>1</v>
      </c>
      <c r="I513" s="34">
        <v>407.67</v>
      </c>
      <c r="J513" s="34">
        <v>407.67</v>
      </c>
    </row>
    <row r="514" spans="1:10" ht="26.1" customHeight="1" x14ac:dyDescent="0.2">
      <c r="A514" s="45" t="s">
        <v>251</v>
      </c>
      <c r="B514" s="46" t="s">
        <v>533</v>
      </c>
      <c r="C514" s="45" t="s">
        <v>25</v>
      </c>
      <c r="D514" s="45" t="s">
        <v>532</v>
      </c>
      <c r="E514" s="338" t="s">
        <v>270</v>
      </c>
      <c r="F514" s="338"/>
      <c r="G514" s="44" t="s">
        <v>27</v>
      </c>
      <c r="H514" s="43">
        <v>0.45739999999999997</v>
      </c>
      <c r="I514" s="42">
        <v>31.73</v>
      </c>
      <c r="J514" s="42">
        <v>14.51</v>
      </c>
    </row>
    <row r="515" spans="1:10" ht="26.1" customHeight="1" x14ac:dyDescent="0.2">
      <c r="A515" s="45" t="s">
        <v>251</v>
      </c>
      <c r="B515" s="46" t="s">
        <v>531</v>
      </c>
      <c r="C515" s="45" t="s">
        <v>25</v>
      </c>
      <c r="D515" s="45" t="s">
        <v>530</v>
      </c>
      <c r="E515" s="338" t="s">
        <v>270</v>
      </c>
      <c r="F515" s="338"/>
      <c r="G515" s="44" t="s">
        <v>27</v>
      </c>
      <c r="H515" s="43">
        <v>0.45739999999999997</v>
      </c>
      <c r="I515" s="42">
        <v>24.07</v>
      </c>
      <c r="J515" s="42">
        <v>11</v>
      </c>
    </row>
    <row r="516" spans="1:10" ht="39" customHeight="1" x14ac:dyDescent="0.2">
      <c r="A516" s="32" t="s">
        <v>236</v>
      </c>
      <c r="B516" s="33" t="s">
        <v>881</v>
      </c>
      <c r="C516" s="32" t="s">
        <v>25</v>
      </c>
      <c r="D516" s="32" t="s">
        <v>880</v>
      </c>
      <c r="E516" s="339" t="s">
        <v>233</v>
      </c>
      <c r="F516" s="339"/>
      <c r="G516" s="31" t="s">
        <v>77</v>
      </c>
      <c r="H516" s="30">
        <v>2</v>
      </c>
      <c r="I516" s="29">
        <v>0.7</v>
      </c>
      <c r="J516" s="29">
        <v>1.4</v>
      </c>
    </row>
    <row r="517" spans="1:10" ht="26.1" customHeight="1" x14ac:dyDescent="0.2">
      <c r="A517" s="32" t="s">
        <v>236</v>
      </c>
      <c r="B517" s="33" t="s">
        <v>879</v>
      </c>
      <c r="C517" s="32" t="s">
        <v>25</v>
      </c>
      <c r="D517" s="32" t="s">
        <v>878</v>
      </c>
      <c r="E517" s="339" t="s">
        <v>233</v>
      </c>
      <c r="F517" s="339"/>
      <c r="G517" s="31" t="s">
        <v>77</v>
      </c>
      <c r="H517" s="30">
        <v>1</v>
      </c>
      <c r="I517" s="29">
        <v>380.76</v>
      </c>
      <c r="J517" s="29">
        <v>380.76</v>
      </c>
    </row>
    <row r="518" spans="1:10" x14ac:dyDescent="0.2">
      <c r="A518" s="28"/>
      <c r="B518" s="28"/>
      <c r="C518" s="28"/>
      <c r="D518" s="28"/>
      <c r="E518" s="28" t="s">
        <v>231</v>
      </c>
      <c r="F518" s="27">
        <v>18.91</v>
      </c>
      <c r="G518" s="28" t="s">
        <v>230</v>
      </c>
      <c r="H518" s="27">
        <v>0</v>
      </c>
      <c r="I518" s="28" t="s">
        <v>229</v>
      </c>
      <c r="J518" s="27">
        <v>18.91</v>
      </c>
    </row>
    <row r="519" spans="1:10" ht="15" thickBot="1" x14ac:dyDescent="0.25">
      <c r="A519" s="28"/>
      <c r="B519" s="28"/>
      <c r="C519" s="28"/>
      <c r="D519" s="28"/>
      <c r="E519" s="28" t="s">
        <v>228</v>
      </c>
      <c r="F519" s="27">
        <v>105.46</v>
      </c>
      <c r="G519" s="28"/>
      <c r="H519" s="340" t="s">
        <v>227</v>
      </c>
      <c r="I519" s="340"/>
      <c r="J519" s="27">
        <v>513.13</v>
      </c>
    </row>
    <row r="520" spans="1:10" ht="0.95" customHeight="1" thickTop="1" x14ac:dyDescent="0.2">
      <c r="A520" s="26"/>
      <c r="B520" s="26"/>
      <c r="C520" s="26"/>
      <c r="D520" s="26"/>
      <c r="E520" s="26"/>
      <c r="F520" s="26"/>
      <c r="G520" s="26"/>
      <c r="H520" s="26"/>
      <c r="I520" s="26"/>
      <c r="J520" s="26"/>
    </row>
    <row r="521" spans="1:10" ht="18" customHeight="1" x14ac:dyDescent="0.2">
      <c r="A521" s="41" t="s">
        <v>196</v>
      </c>
      <c r="B521" s="39" t="s">
        <v>10</v>
      </c>
      <c r="C521" s="41" t="s">
        <v>11</v>
      </c>
      <c r="D521" s="41" t="s">
        <v>12</v>
      </c>
      <c r="E521" s="331" t="s">
        <v>241</v>
      </c>
      <c r="F521" s="331"/>
      <c r="G521" s="40" t="s">
        <v>13</v>
      </c>
      <c r="H521" s="39" t="s">
        <v>14</v>
      </c>
      <c r="I521" s="39" t="s">
        <v>15</v>
      </c>
      <c r="J521" s="39" t="s">
        <v>17</v>
      </c>
    </row>
    <row r="522" spans="1:10" ht="26.1" customHeight="1" x14ac:dyDescent="0.2">
      <c r="A522" s="37" t="s">
        <v>240</v>
      </c>
      <c r="B522" s="38" t="s">
        <v>1154</v>
      </c>
      <c r="C522" s="37" t="s">
        <v>35</v>
      </c>
      <c r="D522" s="37" t="s">
        <v>197</v>
      </c>
      <c r="E522" s="342" t="s">
        <v>842</v>
      </c>
      <c r="F522" s="342"/>
      <c r="G522" s="36" t="s">
        <v>44</v>
      </c>
      <c r="H522" s="35">
        <v>1</v>
      </c>
      <c r="I522" s="34">
        <v>32.19</v>
      </c>
      <c r="J522" s="34">
        <v>32.19</v>
      </c>
    </row>
    <row r="523" spans="1:10" ht="24" customHeight="1" x14ac:dyDescent="0.2">
      <c r="A523" s="45" t="s">
        <v>251</v>
      </c>
      <c r="B523" s="46" t="s">
        <v>297</v>
      </c>
      <c r="C523" s="45" t="s">
        <v>25</v>
      </c>
      <c r="D523" s="45" t="s">
        <v>296</v>
      </c>
      <c r="E523" s="338" t="s">
        <v>270</v>
      </c>
      <c r="F523" s="338"/>
      <c r="G523" s="44" t="s">
        <v>27</v>
      </c>
      <c r="H523" s="43">
        <v>0.29699999999999999</v>
      </c>
      <c r="I523" s="42">
        <v>23.13</v>
      </c>
      <c r="J523" s="42">
        <v>6.86</v>
      </c>
    </row>
    <row r="524" spans="1:10" ht="51.95" customHeight="1" x14ac:dyDescent="0.2">
      <c r="A524" s="32" t="s">
        <v>236</v>
      </c>
      <c r="B524" s="33" t="s">
        <v>877</v>
      </c>
      <c r="C524" s="32" t="s">
        <v>25</v>
      </c>
      <c r="D524" s="32" t="s">
        <v>876</v>
      </c>
      <c r="E524" s="339" t="s">
        <v>233</v>
      </c>
      <c r="F524" s="339"/>
      <c r="G524" s="31" t="s">
        <v>77</v>
      </c>
      <c r="H524" s="30">
        <v>1</v>
      </c>
      <c r="I524" s="29">
        <v>25.33</v>
      </c>
      <c r="J524" s="29">
        <v>25.33</v>
      </c>
    </row>
    <row r="525" spans="1:10" x14ac:dyDescent="0.2">
      <c r="A525" s="28"/>
      <c r="B525" s="28"/>
      <c r="C525" s="28"/>
      <c r="D525" s="28"/>
      <c r="E525" s="28" t="s">
        <v>231</v>
      </c>
      <c r="F525" s="27">
        <v>4.55</v>
      </c>
      <c r="G525" s="28" t="s">
        <v>230</v>
      </c>
      <c r="H525" s="27">
        <v>0</v>
      </c>
      <c r="I525" s="28" t="s">
        <v>229</v>
      </c>
      <c r="J525" s="27">
        <v>4.55</v>
      </c>
    </row>
    <row r="526" spans="1:10" ht="15" thickBot="1" x14ac:dyDescent="0.25">
      <c r="A526" s="28"/>
      <c r="B526" s="28"/>
      <c r="C526" s="28"/>
      <c r="D526" s="28"/>
      <c r="E526" s="28" t="s">
        <v>228</v>
      </c>
      <c r="F526" s="27">
        <v>8.32</v>
      </c>
      <c r="G526" s="28"/>
      <c r="H526" s="340" t="s">
        <v>227</v>
      </c>
      <c r="I526" s="340"/>
      <c r="J526" s="27">
        <v>40.51</v>
      </c>
    </row>
    <row r="527" spans="1:10" ht="0.95" customHeight="1" thickTop="1" x14ac:dyDescent="0.2">
      <c r="A527" s="26"/>
      <c r="B527" s="26"/>
      <c r="C527" s="26"/>
      <c r="D527" s="26"/>
      <c r="E527" s="26"/>
      <c r="F527" s="26"/>
      <c r="G527" s="26"/>
      <c r="H527" s="26"/>
      <c r="I527" s="26"/>
      <c r="J527" s="26"/>
    </row>
    <row r="528" spans="1:10" ht="18" customHeight="1" x14ac:dyDescent="0.2">
      <c r="A528" s="41" t="s">
        <v>200</v>
      </c>
      <c r="B528" s="39" t="s">
        <v>10</v>
      </c>
      <c r="C528" s="41" t="s">
        <v>11</v>
      </c>
      <c r="D528" s="41" t="s">
        <v>12</v>
      </c>
      <c r="E528" s="331" t="s">
        <v>241</v>
      </c>
      <c r="F528" s="331"/>
      <c r="G528" s="40" t="s">
        <v>13</v>
      </c>
      <c r="H528" s="39" t="s">
        <v>14</v>
      </c>
      <c r="I528" s="39" t="s">
        <v>15</v>
      </c>
      <c r="J528" s="39" t="s">
        <v>17</v>
      </c>
    </row>
    <row r="529" spans="1:10" ht="26.1" customHeight="1" x14ac:dyDescent="0.2">
      <c r="A529" s="37" t="s">
        <v>240</v>
      </c>
      <c r="B529" s="38" t="s">
        <v>1155</v>
      </c>
      <c r="C529" s="37" t="s">
        <v>35</v>
      </c>
      <c r="D529" s="37" t="s">
        <v>201</v>
      </c>
      <c r="E529" s="342" t="s">
        <v>270</v>
      </c>
      <c r="F529" s="342"/>
      <c r="G529" s="36" t="s">
        <v>44</v>
      </c>
      <c r="H529" s="35">
        <v>1</v>
      </c>
      <c r="I529" s="34">
        <v>1823.99</v>
      </c>
      <c r="J529" s="34">
        <v>1823.99</v>
      </c>
    </row>
    <row r="530" spans="1:10" ht="51.95" customHeight="1" x14ac:dyDescent="0.2">
      <c r="A530" s="45" t="s">
        <v>251</v>
      </c>
      <c r="B530" s="46" t="s">
        <v>451</v>
      </c>
      <c r="C530" s="45" t="s">
        <v>25</v>
      </c>
      <c r="D530" s="45" t="s">
        <v>450</v>
      </c>
      <c r="E530" s="338" t="s">
        <v>309</v>
      </c>
      <c r="F530" s="338"/>
      <c r="G530" s="44" t="s">
        <v>77</v>
      </c>
      <c r="H530" s="43">
        <v>2</v>
      </c>
      <c r="I530" s="42">
        <v>37.57</v>
      </c>
      <c r="J530" s="42">
        <v>75.14</v>
      </c>
    </row>
    <row r="531" spans="1:10" ht="24" customHeight="1" x14ac:dyDescent="0.2">
      <c r="A531" s="45" t="s">
        <v>251</v>
      </c>
      <c r="B531" s="46" t="s">
        <v>308</v>
      </c>
      <c r="C531" s="45" t="s">
        <v>25</v>
      </c>
      <c r="D531" s="45" t="s">
        <v>307</v>
      </c>
      <c r="E531" s="338" t="s">
        <v>270</v>
      </c>
      <c r="F531" s="338"/>
      <c r="G531" s="44" t="s">
        <v>27</v>
      </c>
      <c r="H531" s="43">
        <v>8</v>
      </c>
      <c r="I531" s="42">
        <v>35.18</v>
      </c>
      <c r="J531" s="42">
        <v>281.44</v>
      </c>
    </row>
    <row r="532" spans="1:10" ht="39" customHeight="1" x14ac:dyDescent="0.2">
      <c r="A532" s="45" t="s">
        <v>251</v>
      </c>
      <c r="B532" s="46" t="s">
        <v>600</v>
      </c>
      <c r="C532" s="45" t="s">
        <v>25</v>
      </c>
      <c r="D532" s="45" t="s">
        <v>599</v>
      </c>
      <c r="E532" s="338" t="s">
        <v>309</v>
      </c>
      <c r="F532" s="338"/>
      <c r="G532" s="44" t="s">
        <v>66</v>
      </c>
      <c r="H532" s="43">
        <v>4</v>
      </c>
      <c r="I532" s="42">
        <v>44.94</v>
      </c>
      <c r="J532" s="42">
        <v>179.76</v>
      </c>
    </row>
    <row r="533" spans="1:10" ht="51.95" customHeight="1" x14ac:dyDescent="0.2">
      <c r="A533" s="45" t="s">
        <v>251</v>
      </c>
      <c r="B533" s="46" t="s">
        <v>690</v>
      </c>
      <c r="C533" s="45" t="s">
        <v>25</v>
      </c>
      <c r="D533" s="45" t="s">
        <v>689</v>
      </c>
      <c r="E533" s="338" t="s">
        <v>309</v>
      </c>
      <c r="F533" s="338"/>
      <c r="G533" s="44" t="s">
        <v>77</v>
      </c>
      <c r="H533" s="43">
        <v>4</v>
      </c>
      <c r="I533" s="42">
        <v>22.1</v>
      </c>
      <c r="J533" s="42">
        <v>88.4</v>
      </c>
    </row>
    <row r="534" spans="1:10" ht="51.95" customHeight="1" x14ac:dyDescent="0.2">
      <c r="A534" s="45" t="s">
        <v>251</v>
      </c>
      <c r="B534" s="46" t="s">
        <v>812</v>
      </c>
      <c r="C534" s="45" t="s">
        <v>25</v>
      </c>
      <c r="D534" s="45" t="s">
        <v>811</v>
      </c>
      <c r="E534" s="338" t="s">
        <v>270</v>
      </c>
      <c r="F534" s="338"/>
      <c r="G534" s="44" t="s">
        <v>137</v>
      </c>
      <c r="H534" s="43">
        <v>5.1839999999999997E-2</v>
      </c>
      <c r="I534" s="42">
        <v>935.15</v>
      </c>
      <c r="J534" s="42">
        <v>48.47</v>
      </c>
    </row>
    <row r="535" spans="1:10" ht="51.95" customHeight="1" x14ac:dyDescent="0.2">
      <c r="A535" s="45" t="s">
        <v>251</v>
      </c>
      <c r="B535" s="46" t="s">
        <v>616</v>
      </c>
      <c r="C535" s="45" t="s">
        <v>25</v>
      </c>
      <c r="D535" s="45" t="s">
        <v>615</v>
      </c>
      <c r="E535" s="338" t="s">
        <v>309</v>
      </c>
      <c r="F535" s="338"/>
      <c r="G535" s="44" t="s">
        <v>77</v>
      </c>
      <c r="H535" s="43">
        <v>2</v>
      </c>
      <c r="I535" s="42">
        <v>57.02</v>
      </c>
      <c r="J535" s="42">
        <v>114.04</v>
      </c>
    </row>
    <row r="536" spans="1:10" ht="26.1" customHeight="1" x14ac:dyDescent="0.2">
      <c r="A536" s="45" t="s">
        <v>251</v>
      </c>
      <c r="B536" s="46" t="s">
        <v>306</v>
      </c>
      <c r="C536" s="45" t="s">
        <v>25</v>
      </c>
      <c r="D536" s="45" t="s">
        <v>305</v>
      </c>
      <c r="E536" s="338" t="s">
        <v>270</v>
      </c>
      <c r="F536" s="338"/>
      <c r="G536" s="44" t="s">
        <v>27</v>
      </c>
      <c r="H536" s="43">
        <v>8</v>
      </c>
      <c r="I536" s="42">
        <v>25.07</v>
      </c>
      <c r="J536" s="42">
        <v>200.56</v>
      </c>
    </row>
    <row r="537" spans="1:10" ht="39" customHeight="1" x14ac:dyDescent="0.2">
      <c r="A537" s="45" t="s">
        <v>251</v>
      </c>
      <c r="B537" s="46" t="s">
        <v>121</v>
      </c>
      <c r="C537" s="45" t="s">
        <v>25</v>
      </c>
      <c r="D537" s="45" t="s">
        <v>122</v>
      </c>
      <c r="E537" s="338" t="s">
        <v>309</v>
      </c>
      <c r="F537" s="338"/>
      <c r="G537" s="44" t="s">
        <v>77</v>
      </c>
      <c r="H537" s="43">
        <v>1</v>
      </c>
      <c r="I537" s="42">
        <v>141.01</v>
      </c>
      <c r="J537" s="42">
        <v>141.01</v>
      </c>
    </row>
    <row r="538" spans="1:10" ht="51.95" customHeight="1" x14ac:dyDescent="0.2">
      <c r="A538" s="45" t="s">
        <v>251</v>
      </c>
      <c r="B538" s="46" t="s">
        <v>84</v>
      </c>
      <c r="C538" s="45" t="s">
        <v>25</v>
      </c>
      <c r="D538" s="45" t="s">
        <v>85</v>
      </c>
      <c r="E538" s="338" t="s">
        <v>309</v>
      </c>
      <c r="F538" s="338"/>
      <c r="G538" s="44" t="s">
        <v>77</v>
      </c>
      <c r="H538" s="43">
        <v>1</v>
      </c>
      <c r="I538" s="42">
        <v>478.75</v>
      </c>
      <c r="J538" s="42">
        <v>478.75</v>
      </c>
    </row>
    <row r="539" spans="1:10" ht="24" customHeight="1" x14ac:dyDescent="0.2">
      <c r="A539" s="32" t="s">
        <v>236</v>
      </c>
      <c r="B539" s="33" t="s">
        <v>875</v>
      </c>
      <c r="C539" s="32" t="s">
        <v>25</v>
      </c>
      <c r="D539" s="32" t="s">
        <v>874</v>
      </c>
      <c r="E539" s="339" t="s">
        <v>233</v>
      </c>
      <c r="F539" s="339"/>
      <c r="G539" s="31" t="s">
        <v>355</v>
      </c>
      <c r="H539" s="30">
        <v>1.5</v>
      </c>
      <c r="I539" s="29">
        <v>144.28</v>
      </c>
      <c r="J539" s="29">
        <v>216.42</v>
      </c>
    </row>
    <row r="540" spans="1:10" x14ac:dyDescent="0.2">
      <c r="A540" s="28"/>
      <c r="B540" s="28"/>
      <c r="C540" s="28"/>
      <c r="D540" s="28"/>
      <c r="E540" s="28" t="s">
        <v>231</v>
      </c>
      <c r="F540" s="27">
        <v>606.42999999999995</v>
      </c>
      <c r="G540" s="28" t="s">
        <v>230</v>
      </c>
      <c r="H540" s="27">
        <v>0</v>
      </c>
      <c r="I540" s="28" t="s">
        <v>229</v>
      </c>
      <c r="J540" s="27">
        <v>606.42999999999995</v>
      </c>
    </row>
    <row r="541" spans="1:10" ht="15" thickBot="1" x14ac:dyDescent="0.25">
      <c r="A541" s="28"/>
      <c r="B541" s="28"/>
      <c r="C541" s="28"/>
      <c r="D541" s="28"/>
      <c r="E541" s="28" t="s">
        <v>228</v>
      </c>
      <c r="F541" s="27">
        <v>471.86</v>
      </c>
      <c r="G541" s="28"/>
      <c r="H541" s="340" t="s">
        <v>227</v>
      </c>
      <c r="I541" s="340"/>
      <c r="J541" s="27">
        <v>2295.85</v>
      </c>
    </row>
    <row r="542" spans="1:10" ht="0.95" customHeight="1" thickTop="1" x14ac:dyDescent="0.2">
      <c r="A542" s="26"/>
      <c r="B542" s="26"/>
      <c r="C542" s="26"/>
      <c r="D542" s="26"/>
      <c r="E542" s="26"/>
      <c r="F542" s="26"/>
      <c r="G542" s="26"/>
      <c r="H542" s="26"/>
      <c r="I542" s="26"/>
      <c r="J542" s="26"/>
    </row>
    <row r="543" spans="1:10" ht="18" customHeight="1" x14ac:dyDescent="0.2">
      <c r="A543" s="41" t="s">
        <v>202</v>
      </c>
      <c r="B543" s="39" t="s">
        <v>10</v>
      </c>
      <c r="C543" s="41" t="s">
        <v>11</v>
      </c>
      <c r="D543" s="41" t="s">
        <v>12</v>
      </c>
      <c r="E543" s="331" t="s">
        <v>241</v>
      </c>
      <c r="F543" s="331"/>
      <c r="G543" s="40" t="s">
        <v>13</v>
      </c>
      <c r="H543" s="39" t="s">
        <v>14</v>
      </c>
      <c r="I543" s="39" t="s">
        <v>15</v>
      </c>
      <c r="J543" s="39" t="s">
        <v>17</v>
      </c>
    </row>
    <row r="544" spans="1:10" ht="51.95" customHeight="1" x14ac:dyDescent="0.2">
      <c r="A544" s="37" t="s">
        <v>240</v>
      </c>
      <c r="B544" s="38" t="s">
        <v>1156</v>
      </c>
      <c r="C544" s="37" t="s">
        <v>35</v>
      </c>
      <c r="D544" s="37" t="s">
        <v>203</v>
      </c>
      <c r="E544" s="342" t="s">
        <v>270</v>
      </c>
      <c r="F544" s="342"/>
      <c r="G544" s="36" t="s">
        <v>44</v>
      </c>
      <c r="H544" s="35">
        <v>1</v>
      </c>
      <c r="I544" s="34">
        <v>5764.23</v>
      </c>
      <c r="J544" s="34">
        <v>5764.23</v>
      </c>
    </row>
    <row r="545" spans="1:10" ht="51.95" customHeight="1" x14ac:dyDescent="0.2">
      <c r="A545" s="45" t="s">
        <v>251</v>
      </c>
      <c r="B545" s="46" t="s">
        <v>620</v>
      </c>
      <c r="C545" s="45" t="s">
        <v>25</v>
      </c>
      <c r="D545" s="45" t="s">
        <v>619</v>
      </c>
      <c r="E545" s="338" t="s">
        <v>309</v>
      </c>
      <c r="F545" s="338"/>
      <c r="G545" s="44" t="s">
        <v>77</v>
      </c>
      <c r="H545" s="43">
        <v>1</v>
      </c>
      <c r="I545" s="42">
        <v>27.18</v>
      </c>
      <c r="J545" s="42">
        <v>27.18</v>
      </c>
    </row>
    <row r="546" spans="1:10" ht="26.1" customHeight="1" x14ac:dyDescent="0.2">
      <c r="A546" s="45" t="s">
        <v>251</v>
      </c>
      <c r="B546" s="46" t="s">
        <v>306</v>
      </c>
      <c r="C546" s="45" t="s">
        <v>25</v>
      </c>
      <c r="D546" s="45" t="s">
        <v>305</v>
      </c>
      <c r="E546" s="338" t="s">
        <v>270</v>
      </c>
      <c r="F546" s="338"/>
      <c r="G546" s="44" t="s">
        <v>27</v>
      </c>
      <c r="H546" s="43">
        <v>8</v>
      </c>
      <c r="I546" s="42">
        <v>25.07</v>
      </c>
      <c r="J546" s="42">
        <v>200.56</v>
      </c>
    </row>
    <row r="547" spans="1:10" ht="39" customHeight="1" x14ac:dyDescent="0.2">
      <c r="A547" s="45" t="s">
        <v>251</v>
      </c>
      <c r="B547" s="46" t="s">
        <v>121</v>
      </c>
      <c r="C547" s="45" t="s">
        <v>25</v>
      </c>
      <c r="D547" s="45" t="s">
        <v>122</v>
      </c>
      <c r="E547" s="338" t="s">
        <v>309</v>
      </c>
      <c r="F547" s="338"/>
      <c r="G547" s="44" t="s">
        <v>77</v>
      </c>
      <c r="H547" s="43">
        <v>1</v>
      </c>
      <c r="I547" s="42">
        <v>141.01</v>
      </c>
      <c r="J547" s="42">
        <v>141.01</v>
      </c>
    </row>
    <row r="548" spans="1:10" ht="26.1" customHeight="1" x14ac:dyDescent="0.2">
      <c r="A548" s="45" t="s">
        <v>251</v>
      </c>
      <c r="B548" s="46" t="s">
        <v>126</v>
      </c>
      <c r="C548" s="45" t="s">
        <v>25</v>
      </c>
      <c r="D548" s="45" t="s">
        <v>127</v>
      </c>
      <c r="E548" s="338" t="s">
        <v>309</v>
      </c>
      <c r="F548" s="338"/>
      <c r="G548" s="44" t="s">
        <v>66</v>
      </c>
      <c r="H548" s="43">
        <v>6</v>
      </c>
      <c r="I548" s="42">
        <v>64.650000000000006</v>
      </c>
      <c r="J548" s="42">
        <v>387.9</v>
      </c>
    </row>
    <row r="549" spans="1:10" ht="39" customHeight="1" x14ac:dyDescent="0.2">
      <c r="A549" s="45" t="s">
        <v>251</v>
      </c>
      <c r="B549" s="46" t="s">
        <v>604</v>
      </c>
      <c r="C549" s="45" t="s">
        <v>25</v>
      </c>
      <c r="D549" s="45" t="s">
        <v>603</v>
      </c>
      <c r="E549" s="338" t="s">
        <v>309</v>
      </c>
      <c r="F549" s="338"/>
      <c r="G549" s="44" t="s">
        <v>66</v>
      </c>
      <c r="H549" s="43">
        <v>6.05</v>
      </c>
      <c r="I549" s="42">
        <v>22.93</v>
      </c>
      <c r="J549" s="42">
        <v>138.72</v>
      </c>
    </row>
    <row r="550" spans="1:10" ht="51.95" customHeight="1" x14ac:dyDescent="0.2">
      <c r="A550" s="45" t="s">
        <v>251</v>
      </c>
      <c r="B550" s="46" t="s">
        <v>690</v>
      </c>
      <c r="C550" s="45" t="s">
        <v>25</v>
      </c>
      <c r="D550" s="45" t="s">
        <v>689</v>
      </c>
      <c r="E550" s="338" t="s">
        <v>309</v>
      </c>
      <c r="F550" s="338"/>
      <c r="G550" s="44" t="s">
        <v>77</v>
      </c>
      <c r="H550" s="43">
        <v>3</v>
      </c>
      <c r="I550" s="42">
        <v>22.1</v>
      </c>
      <c r="J550" s="42">
        <v>66.3</v>
      </c>
    </row>
    <row r="551" spans="1:10" ht="39" customHeight="1" x14ac:dyDescent="0.2">
      <c r="A551" s="45" t="s">
        <v>251</v>
      </c>
      <c r="B551" s="46" t="s">
        <v>455</v>
      </c>
      <c r="C551" s="45" t="s">
        <v>25</v>
      </c>
      <c r="D551" s="45" t="s">
        <v>454</v>
      </c>
      <c r="E551" s="338" t="s">
        <v>309</v>
      </c>
      <c r="F551" s="338"/>
      <c r="G551" s="44" t="s">
        <v>77</v>
      </c>
      <c r="H551" s="43">
        <v>1</v>
      </c>
      <c r="I551" s="42">
        <v>17.55</v>
      </c>
      <c r="J551" s="42">
        <v>17.55</v>
      </c>
    </row>
    <row r="552" spans="1:10" ht="51.95" customHeight="1" x14ac:dyDescent="0.2">
      <c r="A552" s="45" t="s">
        <v>251</v>
      </c>
      <c r="B552" s="46" t="s">
        <v>812</v>
      </c>
      <c r="C552" s="45" t="s">
        <v>25</v>
      </c>
      <c r="D552" s="45" t="s">
        <v>811</v>
      </c>
      <c r="E552" s="338" t="s">
        <v>270</v>
      </c>
      <c r="F552" s="338"/>
      <c r="G552" s="44" t="s">
        <v>137</v>
      </c>
      <c r="H552" s="43">
        <v>0.16600000000000001</v>
      </c>
      <c r="I552" s="42">
        <v>935.15</v>
      </c>
      <c r="J552" s="42">
        <v>155.22999999999999</v>
      </c>
    </row>
    <row r="553" spans="1:10" ht="26.1" customHeight="1" x14ac:dyDescent="0.2">
      <c r="A553" s="45" t="s">
        <v>251</v>
      </c>
      <c r="B553" s="46" t="s">
        <v>511</v>
      </c>
      <c r="C553" s="45" t="s">
        <v>25</v>
      </c>
      <c r="D553" s="45" t="s">
        <v>510</v>
      </c>
      <c r="E553" s="338" t="s">
        <v>309</v>
      </c>
      <c r="F553" s="338"/>
      <c r="G553" s="44" t="s">
        <v>77</v>
      </c>
      <c r="H553" s="43">
        <v>2</v>
      </c>
      <c r="I553" s="42">
        <v>128.56</v>
      </c>
      <c r="J553" s="42">
        <v>257.12</v>
      </c>
    </row>
    <row r="554" spans="1:10" ht="51.95" customHeight="1" x14ac:dyDescent="0.2">
      <c r="A554" s="45" t="s">
        <v>251</v>
      </c>
      <c r="B554" s="46" t="s">
        <v>112</v>
      </c>
      <c r="C554" s="45" t="s">
        <v>25</v>
      </c>
      <c r="D554" s="45" t="s">
        <v>113</v>
      </c>
      <c r="E554" s="338" t="s">
        <v>309</v>
      </c>
      <c r="F554" s="338"/>
      <c r="G554" s="44" t="s">
        <v>66</v>
      </c>
      <c r="H554" s="43">
        <v>36</v>
      </c>
      <c r="I554" s="42">
        <v>62.65</v>
      </c>
      <c r="J554" s="42">
        <v>2255.4</v>
      </c>
    </row>
    <row r="555" spans="1:10" ht="51.95" customHeight="1" x14ac:dyDescent="0.2">
      <c r="A555" s="45" t="s">
        <v>251</v>
      </c>
      <c r="B555" s="46" t="s">
        <v>109</v>
      </c>
      <c r="C555" s="45" t="s">
        <v>25</v>
      </c>
      <c r="D555" s="45" t="s">
        <v>110</v>
      </c>
      <c r="E555" s="338" t="s">
        <v>309</v>
      </c>
      <c r="F555" s="338"/>
      <c r="G555" s="44" t="s">
        <v>66</v>
      </c>
      <c r="H555" s="43">
        <v>12</v>
      </c>
      <c r="I555" s="42">
        <v>31.26</v>
      </c>
      <c r="J555" s="42">
        <v>375.12</v>
      </c>
    </row>
    <row r="556" spans="1:10" ht="51.95" customHeight="1" x14ac:dyDescent="0.2">
      <c r="A556" s="45" t="s">
        <v>251</v>
      </c>
      <c r="B556" s="46" t="s">
        <v>624</v>
      </c>
      <c r="C556" s="45" t="s">
        <v>25</v>
      </c>
      <c r="D556" s="45" t="s">
        <v>623</v>
      </c>
      <c r="E556" s="338" t="s">
        <v>309</v>
      </c>
      <c r="F556" s="338"/>
      <c r="G556" s="44" t="s">
        <v>77</v>
      </c>
      <c r="H556" s="43">
        <v>1</v>
      </c>
      <c r="I556" s="42">
        <v>29.55</v>
      </c>
      <c r="J556" s="42">
        <v>29.55</v>
      </c>
    </row>
    <row r="557" spans="1:10" ht="24" customHeight="1" x14ac:dyDescent="0.2">
      <c r="A557" s="45" t="s">
        <v>251</v>
      </c>
      <c r="B557" s="46" t="s">
        <v>308</v>
      </c>
      <c r="C557" s="45" t="s">
        <v>25</v>
      </c>
      <c r="D557" s="45" t="s">
        <v>307</v>
      </c>
      <c r="E557" s="338" t="s">
        <v>270</v>
      </c>
      <c r="F557" s="338"/>
      <c r="G557" s="44" t="s">
        <v>27</v>
      </c>
      <c r="H557" s="43">
        <v>8</v>
      </c>
      <c r="I557" s="42">
        <v>35.18</v>
      </c>
      <c r="J557" s="42">
        <v>281.44</v>
      </c>
    </row>
    <row r="558" spans="1:10" ht="26.1" customHeight="1" x14ac:dyDescent="0.2">
      <c r="A558" s="32" t="s">
        <v>236</v>
      </c>
      <c r="B558" s="33" t="s">
        <v>873</v>
      </c>
      <c r="C558" s="32" t="s">
        <v>25</v>
      </c>
      <c r="D558" s="32" t="s">
        <v>872</v>
      </c>
      <c r="E558" s="339" t="s">
        <v>233</v>
      </c>
      <c r="F558" s="339"/>
      <c r="G558" s="31" t="s">
        <v>77</v>
      </c>
      <c r="H558" s="30">
        <v>1</v>
      </c>
      <c r="I558" s="29">
        <v>5.32</v>
      </c>
      <c r="J558" s="29">
        <v>5.32</v>
      </c>
    </row>
    <row r="559" spans="1:10" ht="39" customHeight="1" x14ac:dyDescent="0.2">
      <c r="A559" s="32" t="s">
        <v>236</v>
      </c>
      <c r="B559" s="33" t="s">
        <v>871</v>
      </c>
      <c r="C559" s="32" t="s">
        <v>25</v>
      </c>
      <c r="D559" s="32" t="s">
        <v>870</v>
      </c>
      <c r="E559" s="339" t="s">
        <v>233</v>
      </c>
      <c r="F559" s="339"/>
      <c r="G559" s="31" t="s">
        <v>77</v>
      </c>
      <c r="H559" s="30">
        <v>1</v>
      </c>
      <c r="I559" s="29">
        <v>18.239999999999998</v>
      </c>
      <c r="J559" s="29">
        <v>18.239999999999998</v>
      </c>
    </row>
    <row r="560" spans="1:10" ht="39" customHeight="1" x14ac:dyDescent="0.2">
      <c r="A560" s="32" t="s">
        <v>236</v>
      </c>
      <c r="B560" s="33" t="s">
        <v>869</v>
      </c>
      <c r="C560" s="32" t="s">
        <v>25</v>
      </c>
      <c r="D560" s="32" t="s">
        <v>868</v>
      </c>
      <c r="E560" s="339" t="s">
        <v>233</v>
      </c>
      <c r="F560" s="339"/>
      <c r="G560" s="31" t="s">
        <v>77</v>
      </c>
      <c r="H560" s="30">
        <v>2</v>
      </c>
      <c r="I560" s="29">
        <v>1.42</v>
      </c>
      <c r="J560" s="29">
        <v>2.84</v>
      </c>
    </row>
    <row r="561" spans="1:10" ht="26.1" customHeight="1" x14ac:dyDescent="0.2">
      <c r="A561" s="32" t="s">
        <v>236</v>
      </c>
      <c r="B561" s="33" t="s">
        <v>1157</v>
      </c>
      <c r="C561" s="32" t="s">
        <v>35</v>
      </c>
      <c r="D561" s="32" t="s">
        <v>867</v>
      </c>
      <c r="E561" s="339" t="s">
        <v>242</v>
      </c>
      <c r="F561" s="339"/>
      <c r="G561" s="31" t="s">
        <v>66</v>
      </c>
      <c r="H561" s="30">
        <v>30</v>
      </c>
      <c r="I561" s="29">
        <v>36.630000000000003</v>
      </c>
      <c r="J561" s="29">
        <v>1098.9000000000001</v>
      </c>
    </row>
    <row r="562" spans="1:10" ht="39" customHeight="1" x14ac:dyDescent="0.2">
      <c r="A562" s="32" t="s">
        <v>236</v>
      </c>
      <c r="B562" s="33" t="s">
        <v>866</v>
      </c>
      <c r="C562" s="32" t="s">
        <v>25</v>
      </c>
      <c r="D562" s="32" t="s">
        <v>865</v>
      </c>
      <c r="E562" s="339" t="s">
        <v>233</v>
      </c>
      <c r="F562" s="339"/>
      <c r="G562" s="31" t="s">
        <v>77</v>
      </c>
      <c r="H562" s="30">
        <v>1</v>
      </c>
      <c r="I562" s="29">
        <v>227.95</v>
      </c>
      <c r="J562" s="29">
        <v>227.95</v>
      </c>
    </row>
    <row r="563" spans="1:10" ht="39" customHeight="1" x14ac:dyDescent="0.2">
      <c r="A563" s="32" t="s">
        <v>236</v>
      </c>
      <c r="B563" s="33" t="s">
        <v>864</v>
      </c>
      <c r="C563" s="32" t="s">
        <v>25</v>
      </c>
      <c r="D563" s="32" t="s">
        <v>863</v>
      </c>
      <c r="E563" s="339" t="s">
        <v>233</v>
      </c>
      <c r="F563" s="339"/>
      <c r="G563" s="31" t="s">
        <v>77</v>
      </c>
      <c r="H563" s="30">
        <v>1</v>
      </c>
      <c r="I563" s="29">
        <v>38.31</v>
      </c>
      <c r="J563" s="29">
        <v>38.31</v>
      </c>
    </row>
    <row r="564" spans="1:10" ht="39" customHeight="1" x14ac:dyDescent="0.2">
      <c r="A564" s="32" t="s">
        <v>236</v>
      </c>
      <c r="B564" s="33" t="s">
        <v>862</v>
      </c>
      <c r="C564" s="32" t="s">
        <v>25</v>
      </c>
      <c r="D564" s="32" t="s">
        <v>861</v>
      </c>
      <c r="E564" s="339" t="s">
        <v>233</v>
      </c>
      <c r="F564" s="339"/>
      <c r="G564" s="31" t="s">
        <v>77</v>
      </c>
      <c r="H564" s="30">
        <v>3</v>
      </c>
      <c r="I564" s="29">
        <v>11.24</v>
      </c>
      <c r="J564" s="29">
        <v>33.72</v>
      </c>
    </row>
    <row r="565" spans="1:10" ht="24" customHeight="1" x14ac:dyDescent="0.2">
      <c r="A565" s="32" t="s">
        <v>236</v>
      </c>
      <c r="B565" s="33" t="s">
        <v>860</v>
      </c>
      <c r="C565" s="32" t="s">
        <v>25</v>
      </c>
      <c r="D565" s="32" t="s">
        <v>859</v>
      </c>
      <c r="E565" s="339" t="s">
        <v>233</v>
      </c>
      <c r="F565" s="339"/>
      <c r="G565" s="31" t="s">
        <v>66</v>
      </c>
      <c r="H565" s="30">
        <v>0.3</v>
      </c>
      <c r="I565" s="29">
        <v>5.09</v>
      </c>
      <c r="J565" s="29">
        <v>1.52</v>
      </c>
    </row>
    <row r="566" spans="1:10" ht="24" customHeight="1" x14ac:dyDescent="0.2">
      <c r="A566" s="32" t="s">
        <v>236</v>
      </c>
      <c r="B566" s="33" t="s">
        <v>858</v>
      </c>
      <c r="C566" s="32" t="s">
        <v>25</v>
      </c>
      <c r="D566" s="32" t="s">
        <v>857</v>
      </c>
      <c r="E566" s="339" t="s">
        <v>233</v>
      </c>
      <c r="F566" s="339"/>
      <c r="G566" s="31" t="s">
        <v>77</v>
      </c>
      <c r="H566" s="30">
        <v>2</v>
      </c>
      <c r="I566" s="29">
        <v>0.33</v>
      </c>
      <c r="J566" s="29">
        <v>0.66</v>
      </c>
    </row>
    <row r="567" spans="1:10" ht="26.1" customHeight="1" x14ac:dyDescent="0.2">
      <c r="A567" s="32" t="s">
        <v>236</v>
      </c>
      <c r="B567" s="33" t="s">
        <v>856</v>
      </c>
      <c r="C567" s="32" t="s">
        <v>25</v>
      </c>
      <c r="D567" s="32" t="s">
        <v>855</v>
      </c>
      <c r="E567" s="339" t="s">
        <v>233</v>
      </c>
      <c r="F567" s="339"/>
      <c r="G567" s="31" t="s">
        <v>77</v>
      </c>
      <c r="H567" s="30">
        <v>0.06</v>
      </c>
      <c r="I567" s="29">
        <v>61.66</v>
      </c>
      <c r="J567" s="29">
        <v>3.69</v>
      </c>
    </row>
    <row r="568" spans="1:10" x14ac:dyDescent="0.2">
      <c r="A568" s="28"/>
      <c r="B568" s="28"/>
      <c r="C568" s="28"/>
      <c r="D568" s="28"/>
      <c r="E568" s="28" t="s">
        <v>231</v>
      </c>
      <c r="F568" s="27">
        <v>753.95</v>
      </c>
      <c r="G568" s="28" t="s">
        <v>230</v>
      </c>
      <c r="H568" s="27">
        <v>0</v>
      </c>
      <c r="I568" s="28" t="s">
        <v>229</v>
      </c>
      <c r="J568" s="27">
        <v>753.95</v>
      </c>
    </row>
    <row r="569" spans="1:10" ht="15" thickBot="1" x14ac:dyDescent="0.25">
      <c r="A569" s="28"/>
      <c r="B569" s="28"/>
      <c r="C569" s="28"/>
      <c r="D569" s="28"/>
      <c r="E569" s="28" t="s">
        <v>228</v>
      </c>
      <c r="F569" s="27">
        <v>1491.2</v>
      </c>
      <c r="G569" s="28"/>
      <c r="H569" s="340" t="s">
        <v>227</v>
      </c>
      <c r="I569" s="340"/>
      <c r="J569" s="27">
        <v>7255.43</v>
      </c>
    </row>
    <row r="570" spans="1:10" ht="0.95" customHeight="1" thickTop="1" x14ac:dyDescent="0.2">
      <c r="A570" s="26"/>
      <c r="B570" s="26"/>
      <c r="C570" s="26"/>
      <c r="D570" s="26"/>
      <c r="E570" s="26"/>
      <c r="F570" s="26"/>
      <c r="G570" s="26"/>
      <c r="H570" s="26"/>
      <c r="I570" s="26"/>
      <c r="J570" s="26"/>
    </row>
    <row r="571" spans="1:10" ht="18" customHeight="1" x14ac:dyDescent="0.2">
      <c r="A571" s="41" t="s">
        <v>204</v>
      </c>
      <c r="B571" s="39" t="s">
        <v>10</v>
      </c>
      <c r="C571" s="41" t="s">
        <v>11</v>
      </c>
      <c r="D571" s="41" t="s">
        <v>12</v>
      </c>
      <c r="E571" s="331" t="s">
        <v>241</v>
      </c>
      <c r="F571" s="331"/>
      <c r="G571" s="40" t="s">
        <v>13</v>
      </c>
      <c r="H571" s="39" t="s">
        <v>14</v>
      </c>
      <c r="I571" s="39" t="s">
        <v>15</v>
      </c>
      <c r="J571" s="39" t="s">
        <v>17</v>
      </c>
    </row>
    <row r="572" spans="1:10" ht="39" customHeight="1" x14ac:dyDescent="0.2">
      <c r="A572" s="37" t="s">
        <v>240</v>
      </c>
      <c r="B572" s="38" t="s">
        <v>205</v>
      </c>
      <c r="C572" s="37" t="s">
        <v>25</v>
      </c>
      <c r="D572" s="37" t="s">
        <v>206</v>
      </c>
      <c r="E572" s="342" t="s">
        <v>854</v>
      </c>
      <c r="F572" s="342"/>
      <c r="G572" s="36" t="s">
        <v>207</v>
      </c>
      <c r="H572" s="35">
        <v>1</v>
      </c>
      <c r="I572" s="34">
        <v>3.95</v>
      </c>
      <c r="J572" s="34">
        <v>3.95</v>
      </c>
    </row>
    <row r="573" spans="1:10" ht="24" customHeight="1" x14ac:dyDescent="0.2">
      <c r="A573" s="45" t="s">
        <v>251</v>
      </c>
      <c r="B573" s="46" t="s">
        <v>297</v>
      </c>
      <c r="C573" s="45" t="s">
        <v>25</v>
      </c>
      <c r="D573" s="45" t="s">
        <v>296</v>
      </c>
      <c r="E573" s="338" t="s">
        <v>270</v>
      </c>
      <c r="F573" s="338"/>
      <c r="G573" s="44" t="s">
        <v>27</v>
      </c>
      <c r="H573" s="43">
        <v>0.1153</v>
      </c>
      <c r="I573" s="42">
        <v>23.13</v>
      </c>
      <c r="J573" s="42">
        <v>2.66</v>
      </c>
    </row>
    <row r="574" spans="1:10" ht="24" customHeight="1" x14ac:dyDescent="0.2">
      <c r="A574" s="45" t="s">
        <v>251</v>
      </c>
      <c r="B574" s="46" t="s">
        <v>289</v>
      </c>
      <c r="C574" s="45" t="s">
        <v>25</v>
      </c>
      <c r="D574" s="45" t="s">
        <v>288</v>
      </c>
      <c r="E574" s="338" t="s">
        <v>270</v>
      </c>
      <c r="F574" s="338"/>
      <c r="G574" s="44" t="s">
        <v>27</v>
      </c>
      <c r="H574" s="43">
        <v>4.0800000000000003E-2</v>
      </c>
      <c r="I574" s="42">
        <v>31.7</v>
      </c>
      <c r="J574" s="42">
        <v>1.29</v>
      </c>
    </row>
    <row r="575" spans="1:10" x14ac:dyDescent="0.2">
      <c r="A575" s="28"/>
      <c r="B575" s="28"/>
      <c r="C575" s="28"/>
      <c r="D575" s="28"/>
      <c r="E575" s="28" t="s">
        <v>231</v>
      </c>
      <c r="F575" s="27">
        <v>2.74</v>
      </c>
      <c r="G575" s="28" t="s">
        <v>230</v>
      </c>
      <c r="H575" s="27">
        <v>0</v>
      </c>
      <c r="I575" s="28" t="s">
        <v>229</v>
      </c>
      <c r="J575" s="27">
        <v>2.74</v>
      </c>
    </row>
    <row r="576" spans="1:10" ht="15" thickBot="1" x14ac:dyDescent="0.25">
      <c r="A576" s="28"/>
      <c r="B576" s="28"/>
      <c r="C576" s="28"/>
      <c r="D576" s="28"/>
      <c r="E576" s="28" t="s">
        <v>228</v>
      </c>
      <c r="F576" s="27">
        <v>1.02</v>
      </c>
      <c r="G576" s="28"/>
      <c r="H576" s="340" t="s">
        <v>227</v>
      </c>
      <c r="I576" s="340"/>
      <c r="J576" s="27">
        <v>4.97</v>
      </c>
    </row>
    <row r="577" spans="1:10" ht="0.95" customHeight="1" thickTop="1" x14ac:dyDescent="0.2">
      <c r="A577" s="26"/>
      <c r="B577" s="26"/>
      <c r="C577" s="26"/>
      <c r="D577" s="26"/>
      <c r="E577" s="26"/>
      <c r="F577" s="26"/>
      <c r="G577" s="26"/>
      <c r="H577" s="26"/>
      <c r="I577" s="26"/>
      <c r="J577" s="26"/>
    </row>
    <row r="578" spans="1:10" ht="18" customHeight="1" x14ac:dyDescent="0.2">
      <c r="A578" s="41" t="s">
        <v>208</v>
      </c>
      <c r="B578" s="39" t="s">
        <v>10</v>
      </c>
      <c r="C578" s="41" t="s">
        <v>11</v>
      </c>
      <c r="D578" s="41" t="s">
        <v>12</v>
      </c>
      <c r="E578" s="331" t="s">
        <v>241</v>
      </c>
      <c r="F578" s="331"/>
      <c r="G578" s="40" t="s">
        <v>13</v>
      </c>
      <c r="H578" s="39" t="s">
        <v>14</v>
      </c>
      <c r="I578" s="39" t="s">
        <v>15</v>
      </c>
      <c r="J578" s="39" t="s">
        <v>17</v>
      </c>
    </row>
    <row r="579" spans="1:10" ht="39" customHeight="1" x14ac:dyDescent="0.2">
      <c r="A579" s="37" t="s">
        <v>240</v>
      </c>
      <c r="B579" s="38" t="s">
        <v>209</v>
      </c>
      <c r="C579" s="37" t="s">
        <v>25</v>
      </c>
      <c r="D579" s="37" t="s">
        <v>210</v>
      </c>
      <c r="E579" s="342" t="s">
        <v>850</v>
      </c>
      <c r="F579" s="342"/>
      <c r="G579" s="36" t="s">
        <v>207</v>
      </c>
      <c r="H579" s="35">
        <v>1</v>
      </c>
      <c r="I579" s="34">
        <v>60.47</v>
      </c>
      <c r="J579" s="34">
        <v>60.47</v>
      </c>
    </row>
    <row r="580" spans="1:10" ht="39" customHeight="1" x14ac:dyDescent="0.2">
      <c r="A580" s="45" t="s">
        <v>251</v>
      </c>
      <c r="B580" s="46" t="s">
        <v>525</v>
      </c>
      <c r="C580" s="45" t="s">
        <v>25</v>
      </c>
      <c r="D580" s="45" t="s">
        <v>524</v>
      </c>
      <c r="E580" s="338" t="s">
        <v>237</v>
      </c>
      <c r="F580" s="338"/>
      <c r="G580" s="44" t="s">
        <v>255</v>
      </c>
      <c r="H580" s="43">
        <v>5.16E-2</v>
      </c>
      <c r="I580" s="42">
        <v>28.12</v>
      </c>
      <c r="J580" s="42">
        <v>1.45</v>
      </c>
    </row>
    <row r="581" spans="1:10" ht="39" customHeight="1" x14ac:dyDescent="0.2">
      <c r="A581" s="45" t="s">
        <v>251</v>
      </c>
      <c r="B581" s="46" t="s">
        <v>523</v>
      </c>
      <c r="C581" s="45" t="s">
        <v>25</v>
      </c>
      <c r="D581" s="45" t="s">
        <v>522</v>
      </c>
      <c r="E581" s="338" t="s">
        <v>237</v>
      </c>
      <c r="F581" s="338"/>
      <c r="G581" s="44" t="s">
        <v>252</v>
      </c>
      <c r="H581" s="43">
        <v>3.7199999999999997E-2</v>
      </c>
      <c r="I581" s="42">
        <v>29.27</v>
      </c>
      <c r="J581" s="42">
        <v>1.08</v>
      </c>
    </row>
    <row r="582" spans="1:10" ht="24" customHeight="1" x14ac:dyDescent="0.2">
      <c r="A582" s="45" t="s">
        <v>251</v>
      </c>
      <c r="B582" s="46" t="s">
        <v>289</v>
      </c>
      <c r="C582" s="45" t="s">
        <v>25</v>
      </c>
      <c r="D582" s="45" t="s">
        <v>288</v>
      </c>
      <c r="E582" s="338" t="s">
        <v>270</v>
      </c>
      <c r="F582" s="338"/>
      <c r="G582" s="44" t="s">
        <v>27</v>
      </c>
      <c r="H582" s="43">
        <v>0.13300000000000001</v>
      </c>
      <c r="I582" s="42">
        <v>31.7</v>
      </c>
      <c r="J582" s="42">
        <v>4.21</v>
      </c>
    </row>
    <row r="583" spans="1:10" ht="24" customHeight="1" x14ac:dyDescent="0.2">
      <c r="A583" s="45" t="s">
        <v>251</v>
      </c>
      <c r="B583" s="46" t="s">
        <v>297</v>
      </c>
      <c r="C583" s="45" t="s">
        <v>25</v>
      </c>
      <c r="D583" s="45" t="s">
        <v>296</v>
      </c>
      <c r="E583" s="338" t="s">
        <v>270</v>
      </c>
      <c r="F583" s="338"/>
      <c r="G583" s="44" t="s">
        <v>27</v>
      </c>
      <c r="H583" s="43">
        <v>0.39900000000000002</v>
      </c>
      <c r="I583" s="42">
        <v>23.13</v>
      </c>
      <c r="J583" s="42">
        <v>9.2200000000000006</v>
      </c>
    </row>
    <row r="584" spans="1:10" ht="51.95" customHeight="1" x14ac:dyDescent="0.2">
      <c r="A584" s="32" t="s">
        <v>236</v>
      </c>
      <c r="B584" s="33" t="s">
        <v>853</v>
      </c>
      <c r="C584" s="32" t="s">
        <v>25</v>
      </c>
      <c r="D584" s="32" t="s">
        <v>852</v>
      </c>
      <c r="E584" s="339" t="s">
        <v>233</v>
      </c>
      <c r="F584" s="339"/>
      <c r="G584" s="31" t="s">
        <v>851</v>
      </c>
      <c r="H584" s="30">
        <v>2.75E-2</v>
      </c>
      <c r="I584" s="29">
        <v>1618.58</v>
      </c>
      <c r="J584" s="29">
        <v>44.51</v>
      </c>
    </row>
    <row r="585" spans="1:10" x14ac:dyDescent="0.2">
      <c r="A585" s="28"/>
      <c r="B585" s="28"/>
      <c r="C585" s="28"/>
      <c r="D585" s="28"/>
      <c r="E585" s="28" t="s">
        <v>231</v>
      </c>
      <c r="F585" s="27">
        <v>11.17</v>
      </c>
      <c r="G585" s="28" t="s">
        <v>230</v>
      </c>
      <c r="H585" s="27">
        <v>0</v>
      </c>
      <c r="I585" s="28" t="s">
        <v>229</v>
      </c>
      <c r="J585" s="27">
        <v>11.17</v>
      </c>
    </row>
    <row r="586" spans="1:10" ht="15" thickBot="1" x14ac:dyDescent="0.25">
      <c r="A586" s="28"/>
      <c r="B586" s="28"/>
      <c r="C586" s="28"/>
      <c r="D586" s="28"/>
      <c r="E586" s="28" t="s">
        <v>228</v>
      </c>
      <c r="F586" s="27">
        <v>15.64</v>
      </c>
      <c r="G586" s="28"/>
      <c r="H586" s="340" t="s">
        <v>227</v>
      </c>
      <c r="I586" s="340"/>
      <c r="J586" s="27">
        <v>76.11</v>
      </c>
    </row>
    <row r="587" spans="1:10" ht="0.95" customHeight="1" thickTop="1" x14ac:dyDescent="0.2">
      <c r="A587" s="26"/>
      <c r="B587" s="26"/>
      <c r="C587" s="26"/>
      <c r="D587" s="26"/>
      <c r="E587" s="26"/>
      <c r="F587" s="26"/>
      <c r="G587" s="26"/>
      <c r="H587" s="26"/>
      <c r="I587" s="26"/>
      <c r="J587" s="26"/>
    </row>
    <row r="588" spans="1:10" ht="18" customHeight="1" x14ac:dyDescent="0.2">
      <c r="A588" s="41" t="s">
        <v>211</v>
      </c>
      <c r="B588" s="39" t="s">
        <v>10</v>
      </c>
      <c r="C588" s="41" t="s">
        <v>11</v>
      </c>
      <c r="D588" s="41" t="s">
        <v>12</v>
      </c>
      <c r="E588" s="331" t="s">
        <v>241</v>
      </c>
      <c r="F588" s="331"/>
      <c r="G588" s="40" t="s">
        <v>13</v>
      </c>
      <c r="H588" s="39" t="s">
        <v>14</v>
      </c>
      <c r="I588" s="39" t="s">
        <v>15</v>
      </c>
      <c r="J588" s="39" t="s">
        <v>17</v>
      </c>
    </row>
    <row r="589" spans="1:10" ht="51.95" customHeight="1" x14ac:dyDescent="0.2">
      <c r="A589" s="37" t="s">
        <v>240</v>
      </c>
      <c r="B589" s="38" t="s">
        <v>212</v>
      </c>
      <c r="C589" s="37" t="s">
        <v>25</v>
      </c>
      <c r="D589" s="37" t="s">
        <v>213</v>
      </c>
      <c r="E589" s="342" t="s">
        <v>850</v>
      </c>
      <c r="F589" s="342"/>
      <c r="G589" s="36" t="s">
        <v>207</v>
      </c>
      <c r="H589" s="35">
        <v>1</v>
      </c>
      <c r="I589" s="34">
        <v>74.569999999999993</v>
      </c>
      <c r="J589" s="34">
        <v>74.569999999999993</v>
      </c>
    </row>
    <row r="590" spans="1:10" ht="39" customHeight="1" x14ac:dyDescent="0.2">
      <c r="A590" s="45" t="s">
        <v>251</v>
      </c>
      <c r="B590" s="46" t="s">
        <v>525</v>
      </c>
      <c r="C590" s="45" t="s">
        <v>25</v>
      </c>
      <c r="D590" s="45" t="s">
        <v>524</v>
      </c>
      <c r="E590" s="338" t="s">
        <v>237</v>
      </c>
      <c r="F590" s="338"/>
      <c r="G590" s="44" t="s">
        <v>255</v>
      </c>
      <c r="H590" s="43">
        <v>7.3000000000000001E-3</v>
      </c>
      <c r="I590" s="42">
        <v>28.12</v>
      </c>
      <c r="J590" s="42">
        <v>0.2</v>
      </c>
    </row>
    <row r="591" spans="1:10" ht="24" customHeight="1" x14ac:dyDescent="0.2">
      <c r="A591" s="45" t="s">
        <v>251</v>
      </c>
      <c r="B591" s="46" t="s">
        <v>289</v>
      </c>
      <c r="C591" s="45" t="s">
        <v>25</v>
      </c>
      <c r="D591" s="45" t="s">
        <v>288</v>
      </c>
      <c r="E591" s="338" t="s">
        <v>270</v>
      </c>
      <c r="F591" s="338"/>
      <c r="G591" s="44" t="s">
        <v>27</v>
      </c>
      <c r="H591" s="43">
        <v>0.128</v>
      </c>
      <c r="I591" s="42">
        <v>31.7</v>
      </c>
      <c r="J591" s="42">
        <v>4.05</v>
      </c>
    </row>
    <row r="592" spans="1:10" ht="39" customHeight="1" x14ac:dyDescent="0.2">
      <c r="A592" s="45" t="s">
        <v>251</v>
      </c>
      <c r="B592" s="46" t="s">
        <v>523</v>
      </c>
      <c r="C592" s="45" t="s">
        <v>25</v>
      </c>
      <c r="D592" s="45" t="s">
        <v>522</v>
      </c>
      <c r="E592" s="338" t="s">
        <v>237</v>
      </c>
      <c r="F592" s="338"/>
      <c r="G592" s="44" t="s">
        <v>252</v>
      </c>
      <c r="H592" s="43">
        <v>5.3E-3</v>
      </c>
      <c r="I592" s="42">
        <v>29.27</v>
      </c>
      <c r="J592" s="42">
        <v>0.15</v>
      </c>
    </row>
    <row r="593" spans="1:10" ht="24" customHeight="1" x14ac:dyDescent="0.2">
      <c r="A593" s="45" t="s">
        <v>251</v>
      </c>
      <c r="B593" s="46" t="s">
        <v>297</v>
      </c>
      <c r="C593" s="45" t="s">
        <v>25</v>
      </c>
      <c r="D593" s="45" t="s">
        <v>296</v>
      </c>
      <c r="E593" s="338" t="s">
        <v>270</v>
      </c>
      <c r="F593" s="338"/>
      <c r="G593" s="44" t="s">
        <v>27</v>
      </c>
      <c r="H593" s="43">
        <v>0.16600000000000001</v>
      </c>
      <c r="I593" s="42">
        <v>23.13</v>
      </c>
      <c r="J593" s="42">
        <v>3.83</v>
      </c>
    </row>
    <row r="594" spans="1:10" ht="39" customHeight="1" x14ac:dyDescent="0.2">
      <c r="A594" s="32" t="s">
        <v>236</v>
      </c>
      <c r="B594" s="33" t="s">
        <v>849</v>
      </c>
      <c r="C594" s="32" t="s">
        <v>25</v>
      </c>
      <c r="D594" s="32" t="s">
        <v>848</v>
      </c>
      <c r="E594" s="339" t="s">
        <v>233</v>
      </c>
      <c r="F594" s="339"/>
      <c r="G594" s="31" t="s">
        <v>77</v>
      </c>
      <c r="H594" s="30">
        <v>1.26</v>
      </c>
      <c r="I594" s="29">
        <v>4</v>
      </c>
      <c r="J594" s="29">
        <v>5.04</v>
      </c>
    </row>
    <row r="595" spans="1:10" ht="39" customHeight="1" x14ac:dyDescent="0.2">
      <c r="A595" s="32" t="s">
        <v>236</v>
      </c>
      <c r="B595" s="33" t="s">
        <v>847</v>
      </c>
      <c r="C595" s="32" t="s">
        <v>25</v>
      </c>
      <c r="D595" s="32" t="s">
        <v>846</v>
      </c>
      <c r="E595" s="339" t="s">
        <v>233</v>
      </c>
      <c r="F595" s="339"/>
      <c r="G595" s="31" t="s">
        <v>845</v>
      </c>
      <c r="H595" s="30">
        <v>1.26</v>
      </c>
      <c r="I595" s="29">
        <v>0.26</v>
      </c>
      <c r="J595" s="29">
        <v>0.32</v>
      </c>
    </row>
    <row r="596" spans="1:10" ht="26.1" customHeight="1" x14ac:dyDescent="0.2">
      <c r="A596" s="32" t="s">
        <v>236</v>
      </c>
      <c r="B596" s="33" t="s">
        <v>844</v>
      </c>
      <c r="C596" s="32" t="s">
        <v>25</v>
      </c>
      <c r="D596" s="32" t="s">
        <v>843</v>
      </c>
      <c r="E596" s="339" t="s">
        <v>233</v>
      </c>
      <c r="F596" s="339"/>
      <c r="G596" s="31" t="s">
        <v>37</v>
      </c>
      <c r="H596" s="30">
        <v>1.357</v>
      </c>
      <c r="I596" s="29">
        <v>44.94</v>
      </c>
      <c r="J596" s="29">
        <v>60.98</v>
      </c>
    </row>
    <row r="597" spans="1:10" x14ac:dyDescent="0.2">
      <c r="A597" s="28"/>
      <c r="B597" s="28"/>
      <c r="C597" s="28"/>
      <c r="D597" s="28"/>
      <c r="E597" s="28" t="s">
        <v>231</v>
      </c>
      <c r="F597" s="27">
        <v>5.87</v>
      </c>
      <c r="G597" s="28" t="s">
        <v>230</v>
      </c>
      <c r="H597" s="27">
        <v>0</v>
      </c>
      <c r="I597" s="28" t="s">
        <v>229</v>
      </c>
      <c r="J597" s="27">
        <v>5.87</v>
      </c>
    </row>
    <row r="598" spans="1:10" ht="15" thickBot="1" x14ac:dyDescent="0.25">
      <c r="A598" s="28"/>
      <c r="B598" s="28"/>
      <c r="C598" s="28"/>
      <c r="D598" s="28"/>
      <c r="E598" s="28" t="s">
        <v>228</v>
      </c>
      <c r="F598" s="27">
        <v>19.29</v>
      </c>
      <c r="G598" s="28"/>
      <c r="H598" s="340" t="s">
        <v>227</v>
      </c>
      <c r="I598" s="340"/>
      <c r="J598" s="27">
        <v>93.86</v>
      </c>
    </row>
    <row r="599" spans="1:10" ht="0.95" customHeight="1" thickTop="1" x14ac:dyDescent="0.2">
      <c r="A599" s="26"/>
      <c r="B599" s="26"/>
      <c r="C599" s="26"/>
      <c r="D599" s="26"/>
      <c r="E599" s="26"/>
      <c r="F599" s="26"/>
      <c r="G599" s="26"/>
      <c r="H599" s="26"/>
      <c r="I599" s="26"/>
      <c r="J599" s="26"/>
    </row>
    <row r="600" spans="1:10" ht="18" customHeight="1" x14ac:dyDescent="0.2">
      <c r="A600" s="41" t="s">
        <v>216</v>
      </c>
      <c r="B600" s="39" t="s">
        <v>10</v>
      </c>
      <c r="C600" s="41" t="s">
        <v>11</v>
      </c>
      <c r="D600" s="41" t="s">
        <v>12</v>
      </c>
      <c r="E600" s="331" t="s">
        <v>241</v>
      </c>
      <c r="F600" s="331"/>
      <c r="G600" s="40" t="s">
        <v>13</v>
      </c>
      <c r="H600" s="39" t="s">
        <v>14</v>
      </c>
      <c r="I600" s="39" t="s">
        <v>15</v>
      </c>
      <c r="J600" s="39" t="s">
        <v>17</v>
      </c>
    </row>
    <row r="601" spans="1:10" ht="26.1" customHeight="1" x14ac:dyDescent="0.2">
      <c r="A601" s="37" t="s">
        <v>240</v>
      </c>
      <c r="B601" s="38" t="s">
        <v>1158</v>
      </c>
      <c r="C601" s="37" t="s">
        <v>35</v>
      </c>
      <c r="D601" s="37" t="s">
        <v>217</v>
      </c>
      <c r="E601" s="342" t="s">
        <v>842</v>
      </c>
      <c r="F601" s="342"/>
      <c r="G601" s="36" t="s">
        <v>218</v>
      </c>
      <c r="H601" s="35">
        <v>1</v>
      </c>
      <c r="I601" s="34">
        <v>9.41</v>
      </c>
      <c r="J601" s="34">
        <v>9.41</v>
      </c>
    </row>
    <row r="602" spans="1:10" ht="65.099999999999994" customHeight="1" x14ac:dyDescent="0.2">
      <c r="A602" s="45" t="s">
        <v>251</v>
      </c>
      <c r="B602" s="46" t="s">
        <v>742</v>
      </c>
      <c r="C602" s="45" t="s">
        <v>25</v>
      </c>
      <c r="D602" s="45" t="s">
        <v>741</v>
      </c>
      <c r="E602" s="338" t="s">
        <v>237</v>
      </c>
      <c r="F602" s="338"/>
      <c r="G602" s="44" t="s">
        <v>255</v>
      </c>
      <c r="H602" s="43">
        <v>1.2200000000000001E-2</v>
      </c>
      <c r="I602" s="42">
        <v>65.209999999999994</v>
      </c>
      <c r="J602" s="42">
        <v>0.79</v>
      </c>
    </row>
    <row r="603" spans="1:10" ht="65.099999999999994" customHeight="1" x14ac:dyDescent="0.2">
      <c r="A603" s="45" t="s">
        <v>251</v>
      </c>
      <c r="B603" s="46" t="s">
        <v>740</v>
      </c>
      <c r="C603" s="45" t="s">
        <v>25</v>
      </c>
      <c r="D603" s="45" t="s">
        <v>739</v>
      </c>
      <c r="E603" s="338" t="s">
        <v>237</v>
      </c>
      <c r="F603" s="338"/>
      <c r="G603" s="44" t="s">
        <v>252</v>
      </c>
      <c r="H603" s="43">
        <v>3.6400000000000002E-2</v>
      </c>
      <c r="I603" s="42">
        <v>236.98</v>
      </c>
      <c r="J603" s="42">
        <v>8.6199999999999992</v>
      </c>
    </row>
    <row r="604" spans="1:10" x14ac:dyDescent="0.2">
      <c r="A604" s="28"/>
      <c r="B604" s="28"/>
      <c r="C604" s="28"/>
      <c r="D604" s="28"/>
      <c r="E604" s="28" t="s">
        <v>231</v>
      </c>
      <c r="F604" s="27">
        <v>1.23</v>
      </c>
      <c r="G604" s="28" t="s">
        <v>230</v>
      </c>
      <c r="H604" s="27">
        <v>0</v>
      </c>
      <c r="I604" s="28" t="s">
        <v>229</v>
      </c>
      <c r="J604" s="27">
        <v>1.23</v>
      </c>
    </row>
    <row r="605" spans="1:10" ht="15" thickBot="1" x14ac:dyDescent="0.25">
      <c r="A605" s="28"/>
      <c r="B605" s="28"/>
      <c r="C605" s="28"/>
      <c r="D605" s="28"/>
      <c r="E605" s="28" t="s">
        <v>228</v>
      </c>
      <c r="F605" s="27">
        <v>2.4300000000000002</v>
      </c>
      <c r="G605" s="28"/>
      <c r="H605" s="340" t="s">
        <v>227</v>
      </c>
      <c r="I605" s="340"/>
      <c r="J605" s="27">
        <v>11.84</v>
      </c>
    </row>
    <row r="606" spans="1:10" ht="0.95" customHeight="1" thickTop="1" x14ac:dyDescent="0.2">
      <c r="A606" s="26"/>
      <c r="B606" s="26"/>
      <c r="C606" s="26"/>
      <c r="D606" s="26"/>
      <c r="E606" s="26"/>
      <c r="F606" s="26"/>
      <c r="G606" s="26"/>
      <c r="H606" s="26"/>
      <c r="I606" s="26"/>
      <c r="J606" s="26"/>
    </row>
    <row r="607" spans="1:10" ht="18" customHeight="1" x14ac:dyDescent="0.2">
      <c r="A607" s="41" t="s">
        <v>221</v>
      </c>
      <c r="B607" s="39" t="s">
        <v>10</v>
      </c>
      <c r="C607" s="41" t="s">
        <v>11</v>
      </c>
      <c r="D607" s="41" t="s">
        <v>12</v>
      </c>
      <c r="E607" s="331" t="s">
        <v>241</v>
      </c>
      <c r="F607" s="331"/>
      <c r="G607" s="40" t="s">
        <v>13</v>
      </c>
      <c r="H607" s="39" t="s">
        <v>14</v>
      </c>
      <c r="I607" s="39" t="s">
        <v>15</v>
      </c>
      <c r="J607" s="39" t="s">
        <v>17</v>
      </c>
    </row>
    <row r="608" spans="1:10" ht="24" customHeight="1" x14ac:dyDescent="0.2">
      <c r="A608" s="37" t="s">
        <v>240</v>
      </c>
      <c r="B608" s="38" t="s">
        <v>1159</v>
      </c>
      <c r="C608" s="37" t="s">
        <v>35</v>
      </c>
      <c r="D608" s="37" t="s">
        <v>222</v>
      </c>
      <c r="E608" s="342" t="s">
        <v>270</v>
      </c>
      <c r="F608" s="342"/>
      <c r="G608" s="36" t="s">
        <v>44</v>
      </c>
      <c r="H608" s="35">
        <v>1</v>
      </c>
      <c r="I608" s="34">
        <v>3087.68</v>
      </c>
      <c r="J608" s="34">
        <v>3087.68</v>
      </c>
    </row>
    <row r="609" spans="1:10" ht="26.1" customHeight="1" x14ac:dyDescent="0.2">
      <c r="A609" s="45" t="s">
        <v>251</v>
      </c>
      <c r="B609" s="46" t="s">
        <v>786</v>
      </c>
      <c r="C609" s="45" t="s">
        <v>25</v>
      </c>
      <c r="D609" s="45" t="s">
        <v>785</v>
      </c>
      <c r="E609" s="338" t="s">
        <v>270</v>
      </c>
      <c r="F609" s="338"/>
      <c r="G609" s="44" t="s">
        <v>27</v>
      </c>
      <c r="H609" s="43">
        <v>16</v>
      </c>
      <c r="I609" s="42">
        <v>30.37</v>
      </c>
      <c r="J609" s="42">
        <v>485.92</v>
      </c>
    </row>
    <row r="610" spans="1:10" ht="26.1" customHeight="1" x14ac:dyDescent="0.2">
      <c r="A610" s="32" t="s">
        <v>236</v>
      </c>
      <c r="B610" s="33" t="s">
        <v>841</v>
      </c>
      <c r="C610" s="32" t="s">
        <v>35</v>
      </c>
      <c r="D610" s="32" t="s">
        <v>840</v>
      </c>
      <c r="E610" s="339" t="s">
        <v>265</v>
      </c>
      <c r="F610" s="339"/>
      <c r="G610" s="31" t="s">
        <v>27</v>
      </c>
      <c r="H610" s="30">
        <v>16</v>
      </c>
      <c r="I610" s="29">
        <v>162.61000000000001</v>
      </c>
      <c r="J610" s="29">
        <v>2601.7600000000002</v>
      </c>
    </row>
    <row r="611" spans="1:10" x14ac:dyDescent="0.2">
      <c r="A611" s="28"/>
      <c r="B611" s="28"/>
      <c r="C611" s="28"/>
      <c r="D611" s="28"/>
      <c r="E611" s="28" t="s">
        <v>231</v>
      </c>
      <c r="F611" s="27">
        <v>3052.16</v>
      </c>
      <c r="G611" s="28" t="s">
        <v>230</v>
      </c>
      <c r="H611" s="27">
        <v>0</v>
      </c>
      <c r="I611" s="28" t="s">
        <v>229</v>
      </c>
      <c r="J611" s="27">
        <v>3052.16</v>
      </c>
    </row>
    <row r="612" spans="1:10" ht="15" thickBot="1" x14ac:dyDescent="0.25">
      <c r="A612" s="28"/>
      <c r="B612" s="28"/>
      <c r="C612" s="28"/>
      <c r="D612" s="28"/>
      <c r="E612" s="28" t="s">
        <v>228</v>
      </c>
      <c r="F612" s="27">
        <v>798.78</v>
      </c>
      <c r="G612" s="28"/>
      <c r="H612" s="340" t="s">
        <v>227</v>
      </c>
      <c r="I612" s="340"/>
      <c r="J612" s="27">
        <v>3886.46</v>
      </c>
    </row>
    <row r="613" spans="1:10" ht="0.95" customHeight="1" thickTop="1" x14ac:dyDescent="0.2">
      <c r="A613" s="26"/>
      <c r="B613" s="26"/>
      <c r="C613" s="26"/>
      <c r="D613" s="26"/>
      <c r="E613" s="26"/>
      <c r="F613" s="26"/>
      <c r="G613" s="26"/>
      <c r="H613" s="26"/>
      <c r="I613" s="26"/>
      <c r="J613" s="26"/>
    </row>
    <row r="614" spans="1:10" ht="50.1" customHeight="1" x14ac:dyDescent="0.25">
      <c r="A614" s="330" t="s">
        <v>839</v>
      </c>
      <c r="B614" s="325"/>
      <c r="C614" s="325"/>
      <c r="D614" s="325"/>
      <c r="E614" s="325"/>
      <c r="F614" s="325"/>
      <c r="G614" s="325"/>
      <c r="H614" s="325"/>
      <c r="I614" s="325"/>
      <c r="J614" s="325"/>
    </row>
    <row r="615" spans="1:10" ht="18" customHeight="1" x14ac:dyDescent="0.2">
      <c r="A615" s="41"/>
      <c r="B615" s="39" t="s">
        <v>10</v>
      </c>
      <c r="C615" s="41" t="s">
        <v>11</v>
      </c>
      <c r="D615" s="41" t="s">
        <v>12</v>
      </c>
      <c r="E615" s="331" t="s">
        <v>241</v>
      </c>
      <c r="F615" s="331"/>
      <c r="G615" s="40" t="s">
        <v>13</v>
      </c>
      <c r="H615" s="39" t="s">
        <v>14</v>
      </c>
      <c r="I615" s="39" t="s">
        <v>15</v>
      </c>
      <c r="J615" s="39" t="s">
        <v>17</v>
      </c>
    </row>
    <row r="616" spans="1:10" ht="24" customHeight="1" x14ac:dyDescent="0.2">
      <c r="A616" s="37" t="s">
        <v>240</v>
      </c>
      <c r="B616" s="38" t="s">
        <v>674</v>
      </c>
      <c r="C616" s="37" t="s">
        <v>25</v>
      </c>
      <c r="D616" s="37" t="s">
        <v>673</v>
      </c>
      <c r="E616" s="342" t="s">
        <v>270</v>
      </c>
      <c r="F616" s="342"/>
      <c r="G616" s="36" t="s">
        <v>27</v>
      </c>
      <c r="H616" s="35">
        <v>1</v>
      </c>
      <c r="I616" s="34">
        <v>24.62</v>
      </c>
      <c r="J616" s="34">
        <v>24.62</v>
      </c>
    </row>
    <row r="617" spans="1:10" ht="26.1" customHeight="1" x14ac:dyDescent="0.2">
      <c r="A617" s="45" t="s">
        <v>251</v>
      </c>
      <c r="B617" s="46" t="s">
        <v>668</v>
      </c>
      <c r="C617" s="45" t="s">
        <v>25</v>
      </c>
      <c r="D617" s="45" t="s">
        <v>667</v>
      </c>
      <c r="E617" s="338" t="s">
        <v>270</v>
      </c>
      <c r="F617" s="338"/>
      <c r="G617" s="44" t="s">
        <v>27</v>
      </c>
      <c r="H617" s="43">
        <v>1</v>
      </c>
      <c r="I617" s="42">
        <v>0.19</v>
      </c>
      <c r="J617" s="42">
        <v>0.19</v>
      </c>
    </row>
    <row r="618" spans="1:10" ht="26.1" customHeight="1" x14ac:dyDescent="0.2">
      <c r="A618" s="32" t="s">
        <v>236</v>
      </c>
      <c r="B618" s="33" t="s">
        <v>285</v>
      </c>
      <c r="C618" s="32" t="s">
        <v>25</v>
      </c>
      <c r="D618" s="32" t="s">
        <v>284</v>
      </c>
      <c r="E618" s="339" t="s">
        <v>233</v>
      </c>
      <c r="F618" s="339"/>
      <c r="G618" s="31" t="s">
        <v>27</v>
      </c>
      <c r="H618" s="30">
        <v>1</v>
      </c>
      <c r="I618" s="29">
        <v>3.4</v>
      </c>
      <c r="J618" s="29">
        <v>3.4</v>
      </c>
    </row>
    <row r="619" spans="1:10" ht="26.1" customHeight="1" x14ac:dyDescent="0.2">
      <c r="A619" s="32" t="s">
        <v>236</v>
      </c>
      <c r="B619" s="33" t="s">
        <v>277</v>
      </c>
      <c r="C619" s="32" t="s">
        <v>25</v>
      </c>
      <c r="D619" s="32" t="s">
        <v>276</v>
      </c>
      <c r="E619" s="339" t="s">
        <v>275</v>
      </c>
      <c r="F619" s="339"/>
      <c r="G619" s="31" t="s">
        <v>27</v>
      </c>
      <c r="H619" s="30">
        <v>1</v>
      </c>
      <c r="I619" s="29">
        <v>0.94</v>
      </c>
      <c r="J619" s="29">
        <v>0.94</v>
      </c>
    </row>
    <row r="620" spans="1:10" ht="26.1" customHeight="1" x14ac:dyDescent="0.2">
      <c r="A620" s="32" t="s">
        <v>236</v>
      </c>
      <c r="B620" s="33" t="s">
        <v>260</v>
      </c>
      <c r="C620" s="32" t="s">
        <v>25</v>
      </c>
      <c r="D620" s="32" t="s">
        <v>259</v>
      </c>
      <c r="E620" s="339" t="s">
        <v>258</v>
      </c>
      <c r="F620" s="339"/>
      <c r="G620" s="31" t="s">
        <v>27</v>
      </c>
      <c r="H620" s="30">
        <v>1</v>
      </c>
      <c r="I620" s="29">
        <v>0.01</v>
      </c>
      <c r="J620" s="29">
        <v>0.01</v>
      </c>
    </row>
    <row r="621" spans="1:10" ht="26.1" customHeight="1" x14ac:dyDescent="0.2">
      <c r="A621" s="32" t="s">
        <v>236</v>
      </c>
      <c r="B621" s="33" t="s">
        <v>398</v>
      </c>
      <c r="C621" s="32" t="s">
        <v>25</v>
      </c>
      <c r="D621" s="32" t="s">
        <v>397</v>
      </c>
      <c r="E621" s="339" t="s">
        <v>242</v>
      </c>
      <c r="F621" s="339"/>
      <c r="G621" s="31" t="s">
        <v>27</v>
      </c>
      <c r="H621" s="30">
        <v>1</v>
      </c>
      <c r="I621" s="29">
        <v>0.78</v>
      </c>
      <c r="J621" s="29">
        <v>0.78</v>
      </c>
    </row>
    <row r="622" spans="1:10" ht="26.1" customHeight="1" x14ac:dyDescent="0.2">
      <c r="A622" s="32" t="s">
        <v>236</v>
      </c>
      <c r="B622" s="33" t="s">
        <v>269</v>
      </c>
      <c r="C622" s="32" t="s">
        <v>25</v>
      </c>
      <c r="D622" s="32" t="s">
        <v>268</v>
      </c>
      <c r="E622" s="339" t="s">
        <v>233</v>
      </c>
      <c r="F622" s="339"/>
      <c r="G622" s="31" t="s">
        <v>27</v>
      </c>
      <c r="H622" s="30">
        <v>1</v>
      </c>
      <c r="I622" s="29">
        <v>1.43</v>
      </c>
      <c r="J622" s="29">
        <v>1.43</v>
      </c>
    </row>
    <row r="623" spans="1:10" ht="24" customHeight="1" x14ac:dyDescent="0.2">
      <c r="A623" s="32" t="s">
        <v>236</v>
      </c>
      <c r="B623" s="33" t="s">
        <v>666</v>
      </c>
      <c r="C623" s="32" t="s">
        <v>25</v>
      </c>
      <c r="D623" s="32" t="s">
        <v>665</v>
      </c>
      <c r="E623" s="339" t="s">
        <v>265</v>
      </c>
      <c r="F623" s="339"/>
      <c r="G623" s="31" t="s">
        <v>27</v>
      </c>
      <c r="H623" s="30">
        <v>1</v>
      </c>
      <c r="I623" s="29">
        <v>16.559999999999999</v>
      </c>
      <c r="J623" s="29">
        <v>16.559999999999999</v>
      </c>
    </row>
    <row r="624" spans="1:10" ht="26.1" customHeight="1" x14ac:dyDescent="0.2">
      <c r="A624" s="32" t="s">
        <v>236</v>
      </c>
      <c r="B624" s="33" t="s">
        <v>396</v>
      </c>
      <c r="C624" s="32" t="s">
        <v>25</v>
      </c>
      <c r="D624" s="32" t="s">
        <v>395</v>
      </c>
      <c r="E624" s="339" t="s">
        <v>242</v>
      </c>
      <c r="F624" s="339"/>
      <c r="G624" s="31" t="s">
        <v>27</v>
      </c>
      <c r="H624" s="30">
        <v>1</v>
      </c>
      <c r="I624" s="29">
        <v>1.31</v>
      </c>
      <c r="J624" s="29">
        <v>1.31</v>
      </c>
    </row>
    <row r="625" spans="1:10" x14ac:dyDescent="0.2">
      <c r="A625" s="28"/>
      <c r="B625" s="28"/>
      <c r="C625" s="28"/>
      <c r="D625" s="28"/>
      <c r="E625" s="28" t="s">
        <v>231</v>
      </c>
      <c r="F625" s="27">
        <v>16.75</v>
      </c>
      <c r="G625" s="28" t="s">
        <v>230</v>
      </c>
      <c r="H625" s="27">
        <v>0</v>
      </c>
      <c r="I625" s="28" t="s">
        <v>229</v>
      </c>
      <c r="J625" s="27">
        <v>16.75</v>
      </c>
    </row>
    <row r="626" spans="1:10" ht="15" thickBot="1" x14ac:dyDescent="0.25">
      <c r="A626" s="28"/>
      <c r="B626" s="28"/>
      <c r="C626" s="28"/>
      <c r="D626" s="28"/>
      <c r="E626" s="28" t="s">
        <v>228</v>
      </c>
      <c r="F626" s="27">
        <v>6.36</v>
      </c>
      <c r="G626" s="28"/>
      <c r="H626" s="340" t="s">
        <v>227</v>
      </c>
      <c r="I626" s="340"/>
      <c r="J626" s="27">
        <v>30.98</v>
      </c>
    </row>
    <row r="627" spans="1:10" ht="0.95" customHeight="1" thickTop="1" x14ac:dyDescent="0.2">
      <c r="A627" s="26"/>
      <c r="B627" s="26"/>
      <c r="C627" s="26"/>
      <c r="D627" s="26"/>
      <c r="E627" s="26"/>
      <c r="F627" s="26"/>
      <c r="G627" s="26"/>
      <c r="H627" s="26"/>
      <c r="I627" s="26"/>
      <c r="J627" s="26"/>
    </row>
    <row r="628" spans="1:10" ht="18" customHeight="1" x14ac:dyDescent="0.2">
      <c r="A628" s="41"/>
      <c r="B628" s="39" t="s">
        <v>10</v>
      </c>
      <c r="C628" s="41" t="s">
        <v>11</v>
      </c>
      <c r="D628" s="41" t="s">
        <v>12</v>
      </c>
      <c r="E628" s="331" t="s">
        <v>241</v>
      </c>
      <c r="F628" s="331"/>
      <c r="G628" s="40" t="s">
        <v>13</v>
      </c>
      <c r="H628" s="39" t="s">
        <v>14</v>
      </c>
      <c r="I628" s="39" t="s">
        <v>15</v>
      </c>
      <c r="J628" s="39" t="s">
        <v>17</v>
      </c>
    </row>
    <row r="629" spans="1:10" ht="26.1" customHeight="1" x14ac:dyDescent="0.2">
      <c r="A629" s="37" t="s">
        <v>240</v>
      </c>
      <c r="B629" s="38" t="s">
        <v>441</v>
      </c>
      <c r="C629" s="37" t="s">
        <v>25</v>
      </c>
      <c r="D629" s="37" t="s">
        <v>440</v>
      </c>
      <c r="E629" s="342" t="s">
        <v>270</v>
      </c>
      <c r="F629" s="342"/>
      <c r="G629" s="36" t="s">
        <v>27</v>
      </c>
      <c r="H629" s="35">
        <v>1</v>
      </c>
      <c r="I629" s="34">
        <v>24.45</v>
      </c>
      <c r="J629" s="34">
        <v>24.45</v>
      </c>
    </row>
    <row r="630" spans="1:10" ht="26.1" customHeight="1" x14ac:dyDescent="0.2">
      <c r="A630" s="45" t="s">
        <v>251</v>
      </c>
      <c r="B630" s="46" t="s">
        <v>664</v>
      </c>
      <c r="C630" s="45" t="s">
        <v>25</v>
      </c>
      <c r="D630" s="45" t="s">
        <v>663</v>
      </c>
      <c r="E630" s="338" t="s">
        <v>270</v>
      </c>
      <c r="F630" s="338"/>
      <c r="G630" s="44" t="s">
        <v>27</v>
      </c>
      <c r="H630" s="43">
        <v>1</v>
      </c>
      <c r="I630" s="42">
        <v>0.24</v>
      </c>
      <c r="J630" s="42">
        <v>0.24</v>
      </c>
    </row>
    <row r="631" spans="1:10" ht="26.1" customHeight="1" x14ac:dyDescent="0.2">
      <c r="A631" s="32" t="s">
        <v>236</v>
      </c>
      <c r="B631" s="33" t="s">
        <v>281</v>
      </c>
      <c r="C631" s="32" t="s">
        <v>25</v>
      </c>
      <c r="D631" s="32" t="s">
        <v>280</v>
      </c>
      <c r="E631" s="339" t="s">
        <v>242</v>
      </c>
      <c r="F631" s="339"/>
      <c r="G631" s="31" t="s">
        <v>27</v>
      </c>
      <c r="H631" s="30">
        <v>1</v>
      </c>
      <c r="I631" s="29">
        <v>0.44</v>
      </c>
      <c r="J631" s="29">
        <v>0.44</v>
      </c>
    </row>
    <row r="632" spans="1:10" ht="26.1" customHeight="1" x14ac:dyDescent="0.2">
      <c r="A632" s="32" t="s">
        <v>236</v>
      </c>
      <c r="B632" s="33" t="s">
        <v>260</v>
      </c>
      <c r="C632" s="32" t="s">
        <v>25</v>
      </c>
      <c r="D632" s="32" t="s">
        <v>259</v>
      </c>
      <c r="E632" s="339" t="s">
        <v>258</v>
      </c>
      <c r="F632" s="339"/>
      <c r="G632" s="31" t="s">
        <v>27</v>
      </c>
      <c r="H632" s="30">
        <v>1</v>
      </c>
      <c r="I632" s="29">
        <v>0.01</v>
      </c>
      <c r="J632" s="29">
        <v>0.01</v>
      </c>
    </row>
    <row r="633" spans="1:10" ht="26.1" customHeight="1" x14ac:dyDescent="0.2">
      <c r="A633" s="32" t="s">
        <v>236</v>
      </c>
      <c r="B633" s="33" t="s">
        <v>285</v>
      </c>
      <c r="C633" s="32" t="s">
        <v>25</v>
      </c>
      <c r="D633" s="32" t="s">
        <v>284</v>
      </c>
      <c r="E633" s="339" t="s">
        <v>233</v>
      </c>
      <c r="F633" s="339"/>
      <c r="G633" s="31" t="s">
        <v>27</v>
      </c>
      <c r="H633" s="30">
        <v>1</v>
      </c>
      <c r="I633" s="29">
        <v>3.4</v>
      </c>
      <c r="J633" s="29">
        <v>3.4</v>
      </c>
    </row>
    <row r="634" spans="1:10" ht="24" customHeight="1" x14ac:dyDescent="0.2">
      <c r="A634" s="32" t="s">
        <v>236</v>
      </c>
      <c r="B634" s="33" t="s">
        <v>662</v>
      </c>
      <c r="C634" s="32" t="s">
        <v>25</v>
      </c>
      <c r="D634" s="32" t="s">
        <v>661</v>
      </c>
      <c r="E634" s="339" t="s">
        <v>265</v>
      </c>
      <c r="F634" s="339"/>
      <c r="G634" s="31" t="s">
        <v>27</v>
      </c>
      <c r="H634" s="30">
        <v>1</v>
      </c>
      <c r="I634" s="29">
        <v>16.559999999999999</v>
      </c>
      <c r="J634" s="29">
        <v>16.559999999999999</v>
      </c>
    </row>
    <row r="635" spans="1:10" ht="26.1" customHeight="1" x14ac:dyDescent="0.2">
      <c r="A635" s="32" t="s">
        <v>236</v>
      </c>
      <c r="B635" s="33" t="s">
        <v>279</v>
      </c>
      <c r="C635" s="32" t="s">
        <v>25</v>
      </c>
      <c r="D635" s="32" t="s">
        <v>278</v>
      </c>
      <c r="E635" s="339" t="s">
        <v>242</v>
      </c>
      <c r="F635" s="339"/>
      <c r="G635" s="31" t="s">
        <v>27</v>
      </c>
      <c r="H635" s="30">
        <v>1</v>
      </c>
      <c r="I635" s="29">
        <v>1.43</v>
      </c>
      <c r="J635" s="29">
        <v>1.43</v>
      </c>
    </row>
    <row r="636" spans="1:10" ht="26.1" customHeight="1" x14ac:dyDescent="0.2">
      <c r="A636" s="32" t="s">
        <v>236</v>
      </c>
      <c r="B636" s="33" t="s">
        <v>277</v>
      </c>
      <c r="C636" s="32" t="s">
        <v>25</v>
      </c>
      <c r="D636" s="32" t="s">
        <v>276</v>
      </c>
      <c r="E636" s="339" t="s">
        <v>275</v>
      </c>
      <c r="F636" s="339"/>
      <c r="G636" s="31" t="s">
        <v>27</v>
      </c>
      <c r="H636" s="30">
        <v>1</v>
      </c>
      <c r="I636" s="29">
        <v>0.94</v>
      </c>
      <c r="J636" s="29">
        <v>0.94</v>
      </c>
    </row>
    <row r="637" spans="1:10" ht="26.1" customHeight="1" x14ac:dyDescent="0.2">
      <c r="A637" s="32" t="s">
        <v>236</v>
      </c>
      <c r="B637" s="33" t="s">
        <v>269</v>
      </c>
      <c r="C637" s="32" t="s">
        <v>25</v>
      </c>
      <c r="D637" s="32" t="s">
        <v>268</v>
      </c>
      <c r="E637" s="339" t="s">
        <v>233</v>
      </c>
      <c r="F637" s="339"/>
      <c r="G637" s="31" t="s">
        <v>27</v>
      </c>
      <c r="H637" s="30">
        <v>1</v>
      </c>
      <c r="I637" s="29">
        <v>1.43</v>
      </c>
      <c r="J637" s="29">
        <v>1.43</v>
      </c>
    </row>
    <row r="638" spans="1:10" x14ac:dyDescent="0.2">
      <c r="A638" s="28"/>
      <c r="B638" s="28"/>
      <c r="C638" s="28"/>
      <c r="D638" s="28"/>
      <c r="E638" s="28" t="s">
        <v>231</v>
      </c>
      <c r="F638" s="27">
        <v>16.8</v>
      </c>
      <c r="G638" s="28" t="s">
        <v>230</v>
      </c>
      <c r="H638" s="27">
        <v>0</v>
      </c>
      <c r="I638" s="28" t="s">
        <v>229</v>
      </c>
      <c r="J638" s="27">
        <v>16.8</v>
      </c>
    </row>
    <row r="639" spans="1:10" ht="15" thickBot="1" x14ac:dyDescent="0.25">
      <c r="A639" s="28"/>
      <c r="B639" s="28"/>
      <c r="C639" s="28"/>
      <c r="D639" s="28"/>
      <c r="E639" s="28" t="s">
        <v>228</v>
      </c>
      <c r="F639" s="27">
        <v>6.32</v>
      </c>
      <c r="G639" s="28"/>
      <c r="H639" s="340" t="s">
        <v>227</v>
      </c>
      <c r="I639" s="340"/>
      <c r="J639" s="27">
        <v>30.77</v>
      </c>
    </row>
    <row r="640" spans="1:10" ht="0.95" customHeight="1" thickTop="1" x14ac:dyDescent="0.2">
      <c r="A640" s="26"/>
      <c r="B640" s="26"/>
      <c r="C640" s="26"/>
      <c r="D640" s="26"/>
      <c r="E640" s="26"/>
      <c r="F640" s="26"/>
      <c r="G640" s="26"/>
      <c r="H640" s="26"/>
      <c r="I640" s="26"/>
      <c r="J640" s="26"/>
    </row>
    <row r="641" spans="1:10" ht="18" customHeight="1" x14ac:dyDescent="0.2">
      <c r="A641" s="41"/>
      <c r="B641" s="39" t="s">
        <v>10</v>
      </c>
      <c r="C641" s="41" t="s">
        <v>11</v>
      </c>
      <c r="D641" s="41" t="s">
        <v>12</v>
      </c>
      <c r="E641" s="331" t="s">
        <v>241</v>
      </c>
      <c r="F641" s="331"/>
      <c r="G641" s="40" t="s">
        <v>13</v>
      </c>
      <c r="H641" s="39" t="s">
        <v>14</v>
      </c>
      <c r="I641" s="39" t="s">
        <v>15</v>
      </c>
      <c r="J641" s="39" t="s">
        <v>17</v>
      </c>
    </row>
    <row r="642" spans="1:10" ht="26.1" customHeight="1" x14ac:dyDescent="0.2">
      <c r="A642" s="37" t="s">
        <v>240</v>
      </c>
      <c r="B642" s="38" t="s">
        <v>494</v>
      </c>
      <c r="C642" s="37" t="s">
        <v>25</v>
      </c>
      <c r="D642" s="37" t="s">
        <v>493</v>
      </c>
      <c r="E642" s="342" t="s">
        <v>270</v>
      </c>
      <c r="F642" s="342"/>
      <c r="G642" s="36" t="s">
        <v>27</v>
      </c>
      <c r="H642" s="35">
        <v>1</v>
      </c>
      <c r="I642" s="34">
        <v>23.04</v>
      </c>
      <c r="J642" s="34">
        <v>23.04</v>
      </c>
    </row>
    <row r="643" spans="1:10" ht="26.1" customHeight="1" x14ac:dyDescent="0.2">
      <c r="A643" s="45" t="s">
        <v>251</v>
      </c>
      <c r="B643" s="46" t="s">
        <v>660</v>
      </c>
      <c r="C643" s="45" t="s">
        <v>25</v>
      </c>
      <c r="D643" s="45" t="s">
        <v>659</v>
      </c>
      <c r="E643" s="338" t="s">
        <v>270</v>
      </c>
      <c r="F643" s="338"/>
      <c r="G643" s="44" t="s">
        <v>27</v>
      </c>
      <c r="H643" s="43">
        <v>1</v>
      </c>
      <c r="I643" s="42">
        <v>0.17</v>
      </c>
      <c r="J643" s="42">
        <v>0.17</v>
      </c>
    </row>
    <row r="644" spans="1:10" ht="26.1" customHeight="1" x14ac:dyDescent="0.2">
      <c r="A644" s="32" t="s">
        <v>236</v>
      </c>
      <c r="B644" s="33" t="s">
        <v>313</v>
      </c>
      <c r="C644" s="32" t="s">
        <v>25</v>
      </c>
      <c r="D644" s="32" t="s">
        <v>312</v>
      </c>
      <c r="E644" s="339" t="s">
        <v>242</v>
      </c>
      <c r="F644" s="339"/>
      <c r="G644" s="31" t="s">
        <v>27</v>
      </c>
      <c r="H644" s="30">
        <v>1</v>
      </c>
      <c r="I644" s="29">
        <v>1.39</v>
      </c>
      <c r="J644" s="29">
        <v>1.39</v>
      </c>
    </row>
    <row r="645" spans="1:10" ht="26.1" customHeight="1" x14ac:dyDescent="0.2">
      <c r="A645" s="32" t="s">
        <v>236</v>
      </c>
      <c r="B645" s="33" t="s">
        <v>315</v>
      </c>
      <c r="C645" s="32" t="s">
        <v>25</v>
      </c>
      <c r="D645" s="32" t="s">
        <v>314</v>
      </c>
      <c r="E645" s="339" t="s">
        <v>242</v>
      </c>
      <c r="F645" s="339"/>
      <c r="G645" s="31" t="s">
        <v>27</v>
      </c>
      <c r="H645" s="30">
        <v>1</v>
      </c>
      <c r="I645" s="29">
        <v>0.61</v>
      </c>
      <c r="J645" s="29">
        <v>0.61</v>
      </c>
    </row>
    <row r="646" spans="1:10" ht="24" customHeight="1" x14ac:dyDescent="0.2">
      <c r="A646" s="32" t="s">
        <v>236</v>
      </c>
      <c r="B646" s="33" t="s">
        <v>658</v>
      </c>
      <c r="C646" s="32" t="s">
        <v>25</v>
      </c>
      <c r="D646" s="32" t="s">
        <v>657</v>
      </c>
      <c r="E646" s="339" t="s">
        <v>265</v>
      </c>
      <c r="F646" s="339"/>
      <c r="G646" s="31" t="s">
        <v>27</v>
      </c>
      <c r="H646" s="30">
        <v>1</v>
      </c>
      <c r="I646" s="29">
        <v>15.09</v>
      </c>
      <c r="J646" s="29">
        <v>15.09</v>
      </c>
    </row>
    <row r="647" spans="1:10" ht="26.1" customHeight="1" x14ac:dyDescent="0.2">
      <c r="A647" s="32" t="s">
        <v>236</v>
      </c>
      <c r="B647" s="33" t="s">
        <v>269</v>
      </c>
      <c r="C647" s="32" t="s">
        <v>25</v>
      </c>
      <c r="D647" s="32" t="s">
        <v>268</v>
      </c>
      <c r="E647" s="339" t="s">
        <v>233</v>
      </c>
      <c r="F647" s="339"/>
      <c r="G647" s="31" t="s">
        <v>27</v>
      </c>
      <c r="H647" s="30">
        <v>1</v>
      </c>
      <c r="I647" s="29">
        <v>1.43</v>
      </c>
      <c r="J647" s="29">
        <v>1.43</v>
      </c>
    </row>
    <row r="648" spans="1:10" ht="26.1" customHeight="1" x14ac:dyDescent="0.2">
      <c r="A648" s="32" t="s">
        <v>236</v>
      </c>
      <c r="B648" s="33" t="s">
        <v>260</v>
      </c>
      <c r="C648" s="32" t="s">
        <v>25</v>
      </c>
      <c r="D648" s="32" t="s">
        <v>259</v>
      </c>
      <c r="E648" s="339" t="s">
        <v>258</v>
      </c>
      <c r="F648" s="339"/>
      <c r="G648" s="31" t="s">
        <v>27</v>
      </c>
      <c r="H648" s="30">
        <v>1</v>
      </c>
      <c r="I648" s="29">
        <v>0.01</v>
      </c>
      <c r="J648" s="29">
        <v>0.01</v>
      </c>
    </row>
    <row r="649" spans="1:10" ht="26.1" customHeight="1" x14ac:dyDescent="0.2">
      <c r="A649" s="32" t="s">
        <v>236</v>
      </c>
      <c r="B649" s="33" t="s">
        <v>285</v>
      </c>
      <c r="C649" s="32" t="s">
        <v>25</v>
      </c>
      <c r="D649" s="32" t="s">
        <v>284</v>
      </c>
      <c r="E649" s="339" t="s">
        <v>233</v>
      </c>
      <c r="F649" s="339"/>
      <c r="G649" s="31" t="s">
        <v>27</v>
      </c>
      <c r="H649" s="30">
        <v>1</v>
      </c>
      <c r="I649" s="29">
        <v>3.4</v>
      </c>
      <c r="J649" s="29">
        <v>3.4</v>
      </c>
    </row>
    <row r="650" spans="1:10" ht="26.1" customHeight="1" x14ac:dyDescent="0.2">
      <c r="A650" s="32" t="s">
        <v>236</v>
      </c>
      <c r="B650" s="33" t="s">
        <v>277</v>
      </c>
      <c r="C650" s="32" t="s">
        <v>25</v>
      </c>
      <c r="D650" s="32" t="s">
        <v>276</v>
      </c>
      <c r="E650" s="339" t="s">
        <v>275</v>
      </c>
      <c r="F650" s="339"/>
      <c r="G650" s="31" t="s">
        <v>27</v>
      </c>
      <c r="H650" s="30">
        <v>1</v>
      </c>
      <c r="I650" s="29">
        <v>0.94</v>
      </c>
      <c r="J650" s="29">
        <v>0.94</v>
      </c>
    </row>
    <row r="651" spans="1:10" x14ac:dyDescent="0.2">
      <c r="A651" s="28"/>
      <c r="B651" s="28"/>
      <c r="C651" s="28"/>
      <c r="D651" s="28"/>
      <c r="E651" s="28" t="s">
        <v>231</v>
      </c>
      <c r="F651" s="27">
        <v>15.26</v>
      </c>
      <c r="G651" s="28" t="s">
        <v>230</v>
      </c>
      <c r="H651" s="27">
        <v>0</v>
      </c>
      <c r="I651" s="28" t="s">
        <v>229</v>
      </c>
      <c r="J651" s="27">
        <v>15.26</v>
      </c>
    </row>
    <row r="652" spans="1:10" ht="15" thickBot="1" x14ac:dyDescent="0.25">
      <c r="A652" s="28"/>
      <c r="B652" s="28"/>
      <c r="C652" s="28"/>
      <c r="D652" s="28"/>
      <c r="E652" s="28" t="s">
        <v>228</v>
      </c>
      <c r="F652" s="27">
        <v>5.96</v>
      </c>
      <c r="G652" s="28"/>
      <c r="H652" s="340" t="s">
        <v>227</v>
      </c>
      <c r="I652" s="340"/>
      <c r="J652" s="27">
        <v>29</v>
      </c>
    </row>
    <row r="653" spans="1:10" ht="0.95" customHeight="1" thickTop="1" x14ac:dyDescent="0.2">
      <c r="A653" s="26"/>
      <c r="B653" s="26"/>
      <c r="C653" s="26"/>
      <c r="D653" s="26"/>
      <c r="E653" s="26"/>
      <c r="F653" s="26"/>
      <c r="G653" s="26"/>
      <c r="H653" s="26"/>
      <c r="I653" s="26"/>
      <c r="J653" s="26"/>
    </row>
    <row r="654" spans="1:10" ht="18" customHeight="1" x14ac:dyDescent="0.2">
      <c r="A654" s="41"/>
      <c r="B654" s="39" t="s">
        <v>10</v>
      </c>
      <c r="C654" s="41" t="s">
        <v>11</v>
      </c>
      <c r="D654" s="41" t="s">
        <v>12</v>
      </c>
      <c r="E654" s="331" t="s">
        <v>241</v>
      </c>
      <c r="F654" s="331"/>
      <c r="G654" s="40" t="s">
        <v>13</v>
      </c>
      <c r="H654" s="39" t="s">
        <v>14</v>
      </c>
      <c r="I654" s="39" t="s">
        <v>15</v>
      </c>
      <c r="J654" s="39" t="s">
        <v>17</v>
      </c>
    </row>
    <row r="655" spans="1:10" ht="39" customHeight="1" x14ac:dyDescent="0.2">
      <c r="A655" s="37" t="s">
        <v>240</v>
      </c>
      <c r="B655" s="38" t="s">
        <v>838</v>
      </c>
      <c r="C655" s="37" t="s">
        <v>25</v>
      </c>
      <c r="D655" s="37" t="s">
        <v>837</v>
      </c>
      <c r="E655" s="342" t="s">
        <v>832</v>
      </c>
      <c r="F655" s="342"/>
      <c r="G655" s="36" t="s">
        <v>207</v>
      </c>
      <c r="H655" s="35">
        <v>1</v>
      </c>
      <c r="I655" s="34">
        <v>276.5</v>
      </c>
      <c r="J655" s="34">
        <v>276.5</v>
      </c>
    </row>
    <row r="656" spans="1:10" ht="24" customHeight="1" x14ac:dyDescent="0.2">
      <c r="A656" s="45" t="s">
        <v>251</v>
      </c>
      <c r="B656" s="46" t="s">
        <v>293</v>
      </c>
      <c r="C656" s="45" t="s">
        <v>25</v>
      </c>
      <c r="D656" s="45" t="s">
        <v>292</v>
      </c>
      <c r="E656" s="338" t="s">
        <v>270</v>
      </c>
      <c r="F656" s="338"/>
      <c r="G656" s="44" t="s">
        <v>27</v>
      </c>
      <c r="H656" s="43">
        <v>2.0550000000000002</v>
      </c>
      <c r="I656" s="42">
        <v>32.46</v>
      </c>
      <c r="J656" s="42">
        <v>66.7</v>
      </c>
    </row>
    <row r="657" spans="1:10" ht="39" customHeight="1" x14ac:dyDescent="0.2">
      <c r="A657" s="45" t="s">
        <v>251</v>
      </c>
      <c r="B657" s="46" t="s">
        <v>804</v>
      </c>
      <c r="C657" s="45" t="s">
        <v>25</v>
      </c>
      <c r="D657" s="45" t="s">
        <v>803</v>
      </c>
      <c r="E657" s="338" t="s">
        <v>270</v>
      </c>
      <c r="F657" s="338"/>
      <c r="G657" s="44" t="s">
        <v>137</v>
      </c>
      <c r="H657" s="43">
        <v>0.01</v>
      </c>
      <c r="I657" s="42">
        <v>990.29</v>
      </c>
      <c r="J657" s="42">
        <v>9.9</v>
      </c>
    </row>
    <row r="658" spans="1:10" ht="24" customHeight="1" x14ac:dyDescent="0.2">
      <c r="A658" s="45" t="s">
        <v>251</v>
      </c>
      <c r="B658" s="46" t="s">
        <v>297</v>
      </c>
      <c r="C658" s="45" t="s">
        <v>25</v>
      </c>
      <c r="D658" s="45" t="s">
        <v>296</v>
      </c>
      <c r="E658" s="338" t="s">
        <v>270</v>
      </c>
      <c r="F658" s="338"/>
      <c r="G658" s="44" t="s">
        <v>27</v>
      </c>
      <c r="H658" s="43">
        <v>1.028</v>
      </c>
      <c r="I658" s="42">
        <v>23.13</v>
      </c>
      <c r="J658" s="42">
        <v>23.77</v>
      </c>
    </row>
    <row r="659" spans="1:10" ht="26.1" customHeight="1" x14ac:dyDescent="0.2">
      <c r="A659" s="32" t="s">
        <v>236</v>
      </c>
      <c r="B659" s="33" t="s">
        <v>836</v>
      </c>
      <c r="C659" s="32" t="s">
        <v>25</v>
      </c>
      <c r="D659" s="32" t="s">
        <v>835</v>
      </c>
      <c r="E659" s="339" t="s">
        <v>233</v>
      </c>
      <c r="F659" s="339"/>
      <c r="G659" s="31" t="s">
        <v>77</v>
      </c>
      <c r="H659" s="30">
        <v>3.95</v>
      </c>
      <c r="I659" s="29">
        <v>44.59</v>
      </c>
      <c r="J659" s="29">
        <v>176.13</v>
      </c>
    </row>
    <row r="660" spans="1:10" x14ac:dyDescent="0.2">
      <c r="A660" s="28"/>
      <c r="B660" s="28"/>
      <c r="C660" s="28"/>
      <c r="D660" s="28"/>
      <c r="E660" s="28" t="s">
        <v>231</v>
      </c>
      <c r="F660" s="27">
        <v>66.8</v>
      </c>
      <c r="G660" s="28" t="s">
        <v>230</v>
      </c>
      <c r="H660" s="27">
        <v>0</v>
      </c>
      <c r="I660" s="28" t="s">
        <v>229</v>
      </c>
      <c r="J660" s="27">
        <v>66.8</v>
      </c>
    </row>
    <row r="661" spans="1:10" ht="15" thickBot="1" x14ac:dyDescent="0.25">
      <c r="A661" s="28"/>
      <c r="B661" s="28"/>
      <c r="C661" s="28"/>
      <c r="D661" s="28"/>
      <c r="E661" s="28" t="s">
        <v>228</v>
      </c>
      <c r="F661" s="27">
        <v>71.53</v>
      </c>
      <c r="G661" s="28"/>
      <c r="H661" s="340" t="s">
        <v>227</v>
      </c>
      <c r="I661" s="340"/>
      <c r="J661" s="27">
        <v>348.03</v>
      </c>
    </row>
    <row r="662" spans="1:10" ht="0.95" customHeight="1" thickTop="1" x14ac:dyDescent="0.2">
      <c r="A662" s="26"/>
      <c r="B662" s="26"/>
      <c r="C662" s="26"/>
      <c r="D662" s="26"/>
      <c r="E662" s="26"/>
      <c r="F662" s="26"/>
      <c r="G662" s="26"/>
      <c r="H662" s="26"/>
      <c r="I662" s="26"/>
      <c r="J662" s="26"/>
    </row>
    <row r="663" spans="1:10" ht="18" customHeight="1" x14ac:dyDescent="0.2">
      <c r="A663" s="41"/>
      <c r="B663" s="39" t="s">
        <v>10</v>
      </c>
      <c r="C663" s="41" t="s">
        <v>11</v>
      </c>
      <c r="D663" s="41" t="s">
        <v>12</v>
      </c>
      <c r="E663" s="331" t="s">
        <v>241</v>
      </c>
      <c r="F663" s="331"/>
      <c r="G663" s="40" t="s">
        <v>13</v>
      </c>
      <c r="H663" s="39" t="s">
        <v>14</v>
      </c>
      <c r="I663" s="39" t="s">
        <v>15</v>
      </c>
      <c r="J663" s="39" t="s">
        <v>17</v>
      </c>
    </row>
    <row r="664" spans="1:10" ht="51.95" customHeight="1" x14ac:dyDescent="0.2">
      <c r="A664" s="37" t="s">
        <v>240</v>
      </c>
      <c r="B664" s="38" t="s">
        <v>834</v>
      </c>
      <c r="C664" s="37" t="s">
        <v>25</v>
      </c>
      <c r="D664" s="37" t="s">
        <v>833</v>
      </c>
      <c r="E664" s="342" t="s">
        <v>832</v>
      </c>
      <c r="F664" s="342"/>
      <c r="G664" s="36" t="s">
        <v>207</v>
      </c>
      <c r="H664" s="35">
        <v>1</v>
      </c>
      <c r="I664" s="34">
        <v>132.41999999999999</v>
      </c>
      <c r="J664" s="34">
        <v>132.41999999999999</v>
      </c>
    </row>
    <row r="665" spans="1:10" ht="24" customHeight="1" x14ac:dyDescent="0.2">
      <c r="A665" s="45" t="s">
        <v>251</v>
      </c>
      <c r="B665" s="46" t="s">
        <v>297</v>
      </c>
      <c r="C665" s="45" t="s">
        <v>25</v>
      </c>
      <c r="D665" s="45" t="s">
        <v>296</v>
      </c>
      <c r="E665" s="338" t="s">
        <v>270</v>
      </c>
      <c r="F665" s="338"/>
      <c r="G665" s="44" t="s">
        <v>27</v>
      </c>
      <c r="H665" s="43">
        <v>1.1000000000000001</v>
      </c>
      <c r="I665" s="42">
        <v>23.13</v>
      </c>
      <c r="J665" s="42">
        <v>25.44</v>
      </c>
    </row>
    <row r="666" spans="1:10" ht="24" customHeight="1" x14ac:dyDescent="0.2">
      <c r="A666" s="45" t="s">
        <v>251</v>
      </c>
      <c r="B666" s="46" t="s">
        <v>293</v>
      </c>
      <c r="C666" s="45" t="s">
        <v>25</v>
      </c>
      <c r="D666" s="45" t="s">
        <v>292</v>
      </c>
      <c r="E666" s="338" t="s">
        <v>270</v>
      </c>
      <c r="F666" s="338"/>
      <c r="G666" s="44" t="s">
        <v>27</v>
      </c>
      <c r="H666" s="43">
        <v>2.2000000000000002</v>
      </c>
      <c r="I666" s="42">
        <v>32.46</v>
      </c>
      <c r="J666" s="42">
        <v>71.41</v>
      </c>
    </row>
    <row r="667" spans="1:10" ht="51.95" customHeight="1" x14ac:dyDescent="0.2">
      <c r="A667" s="45" t="s">
        <v>251</v>
      </c>
      <c r="B667" s="46" t="s">
        <v>810</v>
      </c>
      <c r="C667" s="45" t="s">
        <v>25</v>
      </c>
      <c r="D667" s="45" t="s">
        <v>809</v>
      </c>
      <c r="E667" s="338" t="s">
        <v>270</v>
      </c>
      <c r="F667" s="338"/>
      <c r="G667" s="44" t="s">
        <v>137</v>
      </c>
      <c r="H667" s="43">
        <v>1.0500000000000001E-2</v>
      </c>
      <c r="I667" s="42">
        <v>737.13</v>
      </c>
      <c r="J667" s="42">
        <v>7.73</v>
      </c>
    </row>
    <row r="668" spans="1:10" ht="39" customHeight="1" x14ac:dyDescent="0.2">
      <c r="A668" s="32" t="s">
        <v>236</v>
      </c>
      <c r="B668" s="33" t="s">
        <v>831</v>
      </c>
      <c r="C668" s="32" t="s">
        <v>25</v>
      </c>
      <c r="D668" s="32" t="s">
        <v>830</v>
      </c>
      <c r="E668" s="339" t="s">
        <v>233</v>
      </c>
      <c r="F668" s="339"/>
      <c r="G668" s="31" t="s">
        <v>66</v>
      </c>
      <c r="H668" s="30">
        <v>0.57999999999999996</v>
      </c>
      <c r="I668" s="29">
        <v>1.96</v>
      </c>
      <c r="J668" s="29">
        <v>1.1299999999999999</v>
      </c>
    </row>
    <row r="669" spans="1:10" ht="39" customHeight="1" x14ac:dyDescent="0.2">
      <c r="A669" s="32" t="s">
        <v>236</v>
      </c>
      <c r="B669" s="33" t="s">
        <v>829</v>
      </c>
      <c r="C669" s="32" t="s">
        <v>25</v>
      </c>
      <c r="D669" s="32" t="s">
        <v>828</v>
      </c>
      <c r="E669" s="339" t="s">
        <v>233</v>
      </c>
      <c r="F669" s="339"/>
      <c r="G669" s="31" t="s">
        <v>77</v>
      </c>
      <c r="H669" s="30">
        <v>37.74</v>
      </c>
      <c r="I669" s="29">
        <v>0.7</v>
      </c>
      <c r="J669" s="29">
        <v>26.41</v>
      </c>
    </row>
    <row r="670" spans="1:10" ht="24" customHeight="1" x14ac:dyDescent="0.2">
      <c r="A670" s="32" t="s">
        <v>236</v>
      </c>
      <c r="B670" s="33" t="s">
        <v>827</v>
      </c>
      <c r="C670" s="32" t="s">
        <v>25</v>
      </c>
      <c r="D670" s="32" t="s">
        <v>826</v>
      </c>
      <c r="E670" s="339" t="s">
        <v>233</v>
      </c>
      <c r="F670" s="339"/>
      <c r="G670" s="31" t="s">
        <v>825</v>
      </c>
      <c r="H670" s="30">
        <v>6.8999999999999999E-3</v>
      </c>
      <c r="I670" s="29">
        <v>44.82</v>
      </c>
      <c r="J670" s="29">
        <v>0.3</v>
      </c>
    </row>
    <row r="671" spans="1:10" x14ac:dyDescent="0.2">
      <c r="A671" s="28"/>
      <c r="B671" s="28"/>
      <c r="C671" s="28"/>
      <c r="D671" s="28"/>
      <c r="E671" s="28" t="s">
        <v>231</v>
      </c>
      <c r="F671" s="27">
        <v>71.709999999999994</v>
      </c>
      <c r="G671" s="28" t="s">
        <v>230</v>
      </c>
      <c r="H671" s="27">
        <v>0</v>
      </c>
      <c r="I671" s="28" t="s">
        <v>229</v>
      </c>
      <c r="J671" s="27">
        <v>71.709999999999994</v>
      </c>
    </row>
    <row r="672" spans="1:10" ht="15" thickBot="1" x14ac:dyDescent="0.25">
      <c r="A672" s="28"/>
      <c r="B672" s="28"/>
      <c r="C672" s="28"/>
      <c r="D672" s="28"/>
      <c r="E672" s="28" t="s">
        <v>228</v>
      </c>
      <c r="F672" s="27">
        <v>34.25</v>
      </c>
      <c r="G672" s="28"/>
      <c r="H672" s="340" t="s">
        <v>227</v>
      </c>
      <c r="I672" s="340"/>
      <c r="J672" s="27">
        <v>166.67</v>
      </c>
    </row>
    <row r="673" spans="1:10" ht="0.95" customHeight="1" thickTop="1" x14ac:dyDescent="0.2">
      <c r="A673" s="26"/>
      <c r="B673" s="26"/>
      <c r="C673" s="26"/>
      <c r="D673" s="26"/>
      <c r="E673" s="26"/>
      <c r="F673" s="26"/>
      <c r="G673" s="26"/>
      <c r="H673" s="26"/>
      <c r="I673" s="26"/>
      <c r="J673" s="26"/>
    </row>
    <row r="674" spans="1:10" ht="18" customHeight="1" x14ac:dyDescent="0.2">
      <c r="A674" s="41"/>
      <c r="B674" s="39" t="s">
        <v>10</v>
      </c>
      <c r="C674" s="41" t="s">
        <v>11</v>
      </c>
      <c r="D674" s="41" t="s">
        <v>12</v>
      </c>
      <c r="E674" s="331" t="s">
        <v>241</v>
      </c>
      <c r="F674" s="331"/>
      <c r="G674" s="40" t="s">
        <v>13</v>
      </c>
      <c r="H674" s="39" t="s">
        <v>14</v>
      </c>
      <c r="I674" s="39" t="s">
        <v>15</v>
      </c>
      <c r="J674" s="39" t="s">
        <v>17</v>
      </c>
    </row>
    <row r="675" spans="1:10" ht="39" customHeight="1" x14ac:dyDescent="0.2">
      <c r="A675" s="37" t="s">
        <v>240</v>
      </c>
      <c r="B675" s="38" t="s">
        <v>824</v>
      </c>
      <c r="C675" s="37" t="s">
        <v>25</v>
      </c>
      <c r="D675" s="37" t="s">
        <v>823</v>
      </c>
      <c r="E675" s="342" t="s">
        <v>368</v>
      </c>
      <c r="F675" s="342"/>
      <c r="G675" s="36" t="s">
        <v>207</v>
      </c>
      <c r="H675" s="35">
        <v>1</v>
      </c>
      <c r="I675" s="34">
        <v>5.61</v>
      </c>
      <c r="J675" s="34">
        <v>5.61</v>
      </c>
    </row>
    <row r="676" spans="1:10" ht="24" customHeight="1" x14ac:dyDescent="0.2">
      <c r="A676" s="45" t="s">
        <v>251</v>
      </c>
      <c r="B676" s="46" t="s">
        <v>367</v>
      </c>
      <c r="C676" s="45" t="s">
        <v>25</v>
      </c>
      <c r="D676" s="45" t="s">
        <v>366</v>
      </c>
      <c r="E676" s="338" t="s">
        <v>270</v>
      </c>
      <c r="F676" s="338"/>
      <c r="G676" s="44" t="s">
        <v>27</v>
      </c>
      <c r="H676" s="43">
        <v>9.0700000000000003E-2</v>
      </c>
      <c r="I676" s="42">
        <v>34.11</v>
      </c>
      <c r="J676" s="42">
        <v>3.09</v>
      </c>
    </row>
    <row r="677" spans="1:10" ht="24" customHeight="1" x14ac:dyDescent="0.2">
      <c r="A677" s="45" t="s">
        <v>251</v>
      </c>
      <c r="B677" s="46" t="s">
        <v>297</v>
      </c>
      <c r="C677" s="45" t="s">
        <v>25</v>
      </c>
      <c r="D677" s="45" t="s">
        <v>296</v>
      </c>
      <c r="E677" s="338" t="s">
        <v>270</v>
      </c>
      <c r="F677" s="338"/>
      <c r="G677" s="44" t="s">
        <v>27</v>
      </c>
      <c r="H677" s="43">
        <v>1.4800000000000001E-2</v>
      </c>
      <c r="I677" s="42">
        <v>23.13</v>
      </c>
      <c r="J677" s="42">
        <v>0.34</v>
      </c>
    </row>
    <row r="678" spans="1:10" ht="24" customHeight="1" x14ac:dyDescent="0.2">
      <c r="A678" s="32" t="s">
        <v>236</v>
      </c>
      <c r="B678" s="33" t="s">
        <v>376</v>
      </c>
      <c r="C678" s="32" t="s">
        <v>25</v>
      </c>
      <c r="D678" s="32" t="s">
        <v>375</v>
      </c>
      <c r="E678" s="339" t="s">
        <v>233</v>
      </c>
      <c r="F678" s="339"/>
      <c r="G678" s="31" t="s">
        <v>363</v>
      </c>
      <c r="H678" s="30">
        <v>0.28449999999999998</v>
      </c>
      <c r="I678" s="29">
        <v>7.67</v>
      </c>
      <c r="J678" s="29">
        <v>2.1800000000000002</v>
      </c>
    </row>
    <row r="679" spans="1:10" x14ac:dyDescent="0.2">
      <c r="A679" s="28"/>
      <c r="B679" s="28"/>
      <c r="C679" s="28"/>
      <c r="D679" s="28"/>
      <c r="E679" s="28" t="s">
        <v>231</v>
      </c>
      <c r="F679" s="27">
        <v>2.4300000000000002</v>
      </c>
      <c r="G679" s="28" t="s">
        <v>230</v>
      </c>
      <c r="H679" s="27">
        <v>0</v>
      </c>
      <c r="I679" s="28" t="s">
        <v>229</v>
      </c>
      <c r="J679" s="27">
        <v>2.4300000000000002</v>
      </c>
    </row>
    <row r="680" spans="1:10" ht="15" thickBot="1" x14ac:dyDescent="0.25">
      <c r="A680" s="28"/>
      <c r="B680" s="28"/>
      <c r="C680" s="28"/>
      <c r="D680" s="28"/>
      <c r="E680" s="28" t="s">
        <v>228</v>
      </c>
      <c r="F680" s="27">
        <v>1.45</v>
      </c>
      <c r="G680" s="28"/>
      <c r="H680" s="340" t="s">
        <v>227</v>
      </c>
      <c r="I680" s="340"/>
      <c r="J680" s="27">
        <v>7.06</v>
      </c>
    </row>
    <row r="681" spans="1:10" ht="0.95" customHeight="1" thickTop="1" x14ac:dyDescent="0.2">
      <c r="A681" s="26"/>
      <c r="B681" s="26"/>
      <c r="C681" s="26"/>
      <c r="D681" s="26"/>
      <c r="E681" s="26"/>
      <c r="F681" s="26"/>
      <c r="G681" s="26"/>
      <c r="H681" s="26"/>
      <c r="I681" s="26"/>
      <c r="J681" s="26"/>
    </row>
    <row r="682" spans="1:10" ht="18" customHeight="1" x14ac:dyDescent="0.2">
      <c r="A682" s="41"/>
      <c r="B682" s="39" t="s">
        <v>10</v>
      </c>
      <c r="C682" s="41" t="s">
        <v>11</v>
      </c>
      <c r="D682" s="41" t="s">
        <v>12</v>
      </c>
      <c r="E682" s="331" t="s">
        <v>241</v>
      </c>
      <c r="F682" s="331"/>
      <c r="G682" s="40" t="s">
        <v>13</v>
      </c>
      <c r="H682" s="39" t="s">
        <v>14</v>
      </c>
      <c r="I682" s="39" t="s">
        <v>15</v>
      </c>
      <c r="J682" s="39" t="s">
        <v>17</v>
      </c>
    </row>
    <row r="683" spans="1:10" ht="26.1" customHeight="1" x14ac:dyDescent="0.2">
      <c r="A683" s="37" t="s">
        <v>240</v>
      </c>
      <c r="B683" s="38" t="s">
        <v>822</v>
      </c>
      <c r="C683" s="37" t="s">
        <v>25</v>
      </c>
      <c r="D683" s="37" t="s">
        <v>821</v>
      </c>
      <c r="E683" s="342" t="s">
        <v>368</v>
      </c>
      <c r="F683" s="342"/>
      <c r="G683" s="36" t="s">
        <v>207</v>
      </c>
      <c r="H683" s="35">
        <v>1</v>
      </c>
      <c r="I683" s="34">
        <v>32.86</v>
      </c>
      <c r="J683" s="34">
        <v>32.86</v>
      </c>
    </row>
    <row r="684" spans="1:10" ht="24" customHeight="1" x14ac:dyDescent="0.2">
      <c r="A684" s="45" t="s">
        <v>251</v>
      </c>
      <c r="B684" s="46" t="s">
        <v>367</v>
      </c>
      <c r="C684" s="45" t="s">
        <v>25</v>
      </c>
      <c r="D684" s="45" t="s">
        <v>366</v>
      </c>
      <c r="E684" s="338" t="s">
        <v>270</v>
      </c>
      <c r="F684" s="338"/>
      <c r="G684" s="44" t="s">
        <v>27</v>
      </c>
      <c r="H684" s="43">
        <v>0.63439999999999996</v>
      </c>
      <c r="I684" s="42">
        <v>34.11</v>
      </c>
      <c r="J684" s="42">
        <v>21.63</v>
      </c>
    </row>
    <row r="685" spans="1:10" ht="24" customHeight="1" x14ac:dyDescent="0.2">
      <c r="A685" s="45" t="s">
        <v>251</v>
      </c>
      <c r="B685" s="46" t="s">
        <v>297</v>
      </c>
      <c r="C685" s="45" t="s">
        <v>25</v>
      </c>
      <c r="D685" s="45" t="s">
        <v>296</v>
      </c>
      <c r="E685" s="338" t="s">
        <v>270</v>
      </c>
      <c r="F685" s="338"/>
      <c r="G685" s="44" t="s">
        <v>27</v>
      </c>
      <c r="H685" s="43">
        <v>0.1036</v>
      </c>
      <c r="I685" s="42">
        <v>23.13</v>
      </c>
      <c r="J685" s="42">
        <v>2.39</v>
      </c>
    </row>
    <row r="686" spans="1:10" ht="26.1" customHeight="1" x14ac:dyDescent="0.2">
      <c r="A686" s="32" t="s">
        <v>236</v>
      </c>
      <c r="B686" s="33" t="s">
        <v>820</v>
      </c>
      <c r="C686" s="32" t="s">
        <v>25</v>
      </c>
      <c r="D686" s="32" t="s">
        <v>819</v>
      </c>
      <c r="E686" s="339" t="s">
        <v>233</v>
      </c>
      <c r="F686" s="339"/>
      <c r="G686" s="31" t="s">
        <v>355</v>
      </c>
      <c r="H686" s="30">
        <v>1.3870899999999999</v>
      </c>
      <c r="I686" s="29">
        <v>6.31</v>
      </c>
      <c r="J686" s="29">
        <v>8.75</v>
      </c>
    </row>
    <row r="687" spans="1:10" ht="26.1" customHeight="1" x14ac:dyDescent="0.2">
      <c r="A687" s="32" t="s">
        <v>236</v>
      </c>
      <c r="B687" s="33" t="s">
        <v>592</v>
      </c>
      <c r="C687" s="32" t="s">
        <v>25</v>
      </c>
      <c r="D687" s="32" t="s">
        <v>591</v>
      </c>
      <c r="E687" s="339" t="s">
        <v>233</v>
      </c>
      <c r="F687" s="339"/>
      <c r="G687" s="31" t="s">
        <v>77</v>
      </c>
      <c r="H687" s="30">
        <v>8.2869999999999999E-2</v>
      </c>
      <c r="I687" s="29">
        <v>1.18</v>
      </c>
      <c r="J687" s="29">
        <v>0.09</v>
      </c>
    </row>
    <row r="688" spans="1:10" x14ac:dyDescent="0.2">
      <c r="A688" s="28"/>
      <c r="B688" s="28"/>
      <c r="C688" s="28"/>
      <c r="D688" s="28"/>
      <c r="E688" s="28" t="s">
        <v>231</v>
      </c>
      <c r="F688" s="27">
        <v>17.079999999999998</v>
      </c>
      <c r="G688" s="28" t="s">
        <v>230</v>
      </c>
      <c r="H688" s="27">
        <v>0</v>
      </c>
      <c r="I688" s="28" t="s">
        <v>229</v>
      </c>
      <c r="J688" s="27">
        <v>17.079999999999998</v>
      </c>
    </row>
    <row r="689" spans="1:10" ht="15" thickBot="1" x14ac:dyDescent="0.25">
      <c r="A689" s="28"/>
      <c r="B689" s="28"/>
      <c r="C689" s="28"/>
      <c r="D689" s="28"/>
      <c r="E689" s="28" t="s">
        <v>228</v>
      </c>
      <c r="F689" s="27">
        <v>8.5</v>
      </c>
      <c r="G689" s="28"/>
      <c r="H689" s="340" t="s">
        <v>227</v>
      </c>
      <c r="I689" s="340"/>
      <c r="J689" s="27">
        <v>41.36</v>
      </c>
    </row>
    <row r="690" spans="1:10" ht="0.95" customHeight="1" thickTop="1" x14ac:dyDescent="0.2">
      <c r="A690" s="26"/>
      <c r="B690" s="26"/>
      <c r="C690" s="26"/>
      <c r="D690" s="26"/>
      <c r="E690" s="26"/>
      <c r="F690" s="26"/>
      <c r="G690" s="26"/>
      <c r="H690" s="26"/>
      <c r="I690" s="26"/>
      <c r="J690" s="26"/>
    </row>
    <row r="691" spans="1:10" ht="18" customHeight="1" x14ac:dyDescent="0.2">
      <c r="A691" s="41"/>
      <c r="B691" s="39" t="s">
        <v>10</v>
      </c>
      <c r="C691" s="41" t="s">
        <v>11</v>
      </c>
      <c r="D691" s="41" t="s">
        <v>12</v>
      </c>
      <c r="E691" s="331" t="s">
        <v>241</v>
      </c>
      <c r="F691" s="331"/>
      <c r="G691" s="40" t="s">
        <v>13</v>
      </c>
      <c r="H691" s="39" t="s">
        <v>14</v>
      </c>
      <c r="I691" s="39" t="s">
        <v>15</v>
      </c>
      <c r="J691" s="39" t="s">
        <v>17</v>
      </c>
    </row>
    <row r="692" spans="1:10" ht="39" customHeight="1" x14ac:dyDescent="0.2">
      <c r="A692" s="37" t="s">
        <v>240</v>
      </c>
      <c r="B692" s="38" t="s">
        <v>818</v>
      </c>
      <c r="C692" s="37" t="s">
        <v>25</v>
      </c>
      <c r="D692" s="37" t="s">
        <v>817</v>
      </c>
      <c r="E692" s="342" t="s">
        <v>368</v>
      </c>
      <c r="F692" s="342"/>
      <c r="G692" s="36" t="s">
        <v>207</v>
      </c>
      <c r="H692" s="35">
        <v>1</v>
      </c>
      <c r="I692" s="34">
        <v>24.89</v>
      </c>
      <c r="J692" s="34">
        <v>24.89</v>
      </c>
    </row>
    <row r="693" spans="1:10" ht="24" customHeight="1" x14ac:dyDescent="0.2">
      <c r="A693" s="45" t="s">
        <v>251</v>
      </c>
      <c r="B693" s="46" t="s">
        <v>367</v>
      </c>
      <c r="C693" s="45" t="s">
        <v>25</v>
      </c>
      <c r="D693" s="45" t="s">
        <v>366</v>
      </c>
      <c r="E693" s="338" t="s">
        <v>270</v>
      </c>
      <c r="F693" s="338"/>
      <c r="G693" s="44" t="s">
        <v>27</v>
      </c>
      <c r="H693" s="43">
        <v>0.1525</v>
      </c>
      <c r="I693" s="42">
        <v>34.11</v>
      </c>
      <c r="J693" s="42">
        <v>5.2</v>
      </c>
    </row>
    <row r="694" spans="1:10" ht="24" customHeight="1" x14ac:dyDescent="0.2">
      <c r="A694" s="45" t="s">
        <v>251</v>
      </c>
      <c r="B694" s="46" t="s">
        <v>297</v>
      </c>
      <c r="C694" s="45" t="s">
        <v>25</v>
      </c>
      <c r="D694" s="45" t="s">
        <v>296</v>
      </c>
      <c r="E694" s="338" t="s">
        <v>270</v>
      </c>
      <c r="F694" s="338"/>
      <c r="G694" s="44" t="s">
        <v>27</v>
      </c>
      <c r="H694" s="43">
        <v>2.4899999999999999E-2</v>
      </c>
      <c r="I694" s="42">
        <v>23.13</v>
      </c>
      <c r="J694" s="42">
        <v>0.56999999999999995</v>
      </c>
    </row>
    <row r="695" spans="1:10" ht="26.1" customHeight="1" x14ac:dyDescent="0.2">
      <c r="A695" s="32" t="s">
        <v>236</v>
      </c>
      <c r="B695" s="33" t="s">
        <v>816</v>
      </c>
      <c r="C695" s="32" t="s">
        <v>25</v>
      </c>
      <c r="D695" s="32" t="s">
        <v>815</v>
      </c>
      <c r="E695" s="339" t="s">
        <v>233</v>
      </c>
      <c r="F695" s="339"/>
      <c r="G695" s="31" t="s">
        <v>355</v>
      </c>
      <c r="H695" s="30">
        <v>2.2608799999999998</v>
      </c>
      <c r="I695" s="29">
        <v>8.4600000000000009</v>
      </c>
      <c r="J695" s="29">
        <v>19.12</v>
      </c>
    </row>
    <row r="696" spans="1:10" x14ac:dyDescent="0.2">
      <c r="A696" s="28"/>
      <c r="B696" s="28"/>
      <c r="C696" s="28"/>
      <c r="D696" s="28"/>
      <c r="E696" s="28" t="s">
        <v>231</v>
      </c>
      <c r="F696" s="27">
        <v>4.0999999999999996</v>
      </c>
      <c r="G696" s="28" t="s">
        <v>230</v>
      </c>
      <c r="H696" s="27">
        <v>0</v>
      </c>
      <c r="I696" s="28" t="s">
        <v>229</v>
      </c>
      <c r="J696" s="27">
        <v>4.0999999999999996</v>
      </c>
    </row>
    <row r="697" spans="1:10" ht="15" thickBot="1" x14ac:dyDescent="0.25">
      <c r="A697" s="28"/>
      <c r="B697" s="28"/>
      <c r="C697" s="28"/>
      <c r="D697" s="28"/>
      <c r="E697" s="28" t="s">
        <v>228</v>
      </c>
      <c r="F697" s="27">
        <v>6.43</v>
      </c>
      <c r="G697" s="28"/>
      <c r="H697" s="340" t="s">
        <v>227</v>
      </c>
      <c r="I697" s="340"/>
      <c r="J697" s="27">
        <v>31.32</v>
      </c>
    </row>
    <row r="698" spans="1:10" ht="0.95" customHeight="1" thickTop="1" x14ac:dyDescent="0.2">
      <c r="A698" s="26"/>
      <c r="B698" s="26"/>
      <c r="C698" s="26"/>
      <c r="D698" s="26"/>
      <c r="E698" s="26"/>
      <c r="F698" s="26"/>
      <c r="G698" s="26"/>
      <c r="H698" s="26"/>
      <c r="I698" s="26"/>
      <c r="J698" s="26"/>
    </row>
    <row r="699" spans="1:10" ht="18" customHeight="1" x14ac:dyDescent="0.2">
      <c r="A699" s="41"/>
      <c r="B699" s="39" t="s">
        <v>10</v>
      </c>
      <c r="C699" s="41" t="s">
        <v>11</v>
      </c>
      <c r="D699" s="41" t="s">
        <v>12</v>
      </c>
      <c r="E699" s="331" t="s">
        <v>241</v>
      </c>
      <c r="F699" s="331"/>
      <c r="G699" s="40" t="s">
        <v>13</v>
      </c>
      <c r="H699" s="39" t="s">
        <v>14</v>
      </c>
      <c r="I699" s="39" t="s">
        <v>15</v>
      </c>
      <c r="J699" s="39" t="s">
        <v>17</v>
      </c>
    </row>
    <row r="700" spans="1:10" ht="26.1" customHeight="1" x14ac:dyDescent="0.2">
      <c r="A700" s="37" t="s">
        <v>240</v>
      </c>
      <c r="B700" s="38" t="s">
        <v>684</v>
      </c>
      <c r="C700" s="37" t="s">
        <v>25</v>
      </c>
      <c r="D700" s="37" t="s">
        <v>683</v>
      </c>
      <c r="E700" s="342" t="s">
        <v>270</v>
      </c>
      <c r="F700" s="342"/>
      <c r="G700" s="36" t="s">
        <v>137</v>
      </c>
      <c r="H700" s="35">
        <v>1</v>
      </c>
      <c r="I700" s="34">
        <v>4309.24</v>
      </c>
      <c r="J700" s="34">
        <v>4309.24</v>
      </c>
    </row>
    <row r="701" spans="1:10" ht="24" customHeight="1" x14ac:dyDescent="0.2">
      <c r="A701" s="45" t="s">
        <v>251</v>
      </c>
      <c r="B701" s="46" t="s">
        <v>297</v>
      </c>
      <c r="C701" s="45" t="s">
        <v>25</v>
      </c>
      <c r="D701" s="45" t="s">
        <v>296</v>
      </c>
      <c r="E701" s="338" t="s">
        <v>270</v>
      </c>
      <c r="F701" s="338"/>
      <c r="G701" s="44" t="s">
        <v>27</v>
      </c>
      <c r="H701" s="43">
        <v>13.53</v>
      </c>
      <c r="I701" s="42">
        <v>23.13</v>
      </c>
      <c r="J701" s="42">
        <v>312.94</v>
      </c>
    </row>
    <row r="702" spans="1:10" ht="24" customHeight="1" x14ac:dyDescent="0.2">
      <c r="A702" s="32" t="s">
        <v>236</v>
      </c>
      <c r="B702" s="33" t="s">
        <v>814</v>
      </c>
      <c r="C702" s="32" t="s">
        <v>25</v>
      </c>
      <c r="D702" s="32" t="s">
        <v>813</v>
      </c>
      <c r="E702" s="339" t="s">
        <v>233</v>
      </c>
      <c r="F702" s="339"/>
      <c r="G702" s="31" t="s">
        <v>355</v>
      </c>
      <c r="H702" s="30">
        <v>2310</v>
      </c>
      <c r="I702" s="29">
        <v>1.73</v>
      </c>
      <c r="J702" s="29">
        <v>3996.3</v>
      </c>
    </row>
    <row r="703" spans="1:10" x14ac:dyDescent="0.2">
      <c r="A703" s="28"/>
      <c r="B703" s="28"/>
      <c r="C703" s="28"/>
      <c r="D703" s="28"/>
      <c r="E703" s="28" t="s">
        <v>231</v>
      </c>
      <c r="F703" s="27">
        <v>207.68</v>
      </c>
      <c r="G703" s="28" t="s">
        <v>230</v>
      </c>
      <c r="H703" s="27">
        <v>0</v>
      </c>
      <c r="I703" s="28" t="s">
        <v>229</v>
      </c>
      <c r="J703" s="27">
        <v>207.68</v>
      </c>
    </row>
    <row r="704" spans="1:10" ht="15" thickBot="1" x14ac:dyDescent="0.25">
      <c r="A704" s="28"/>
      <c r="B704" s="28"/>
      <c r="C704" s="28"/>
      <c r="D704" s="28"/>
      <c r="E704" s="28" t="s">
        <v>228</v>
      </c>
      <c r="F704" s="27">
        <v>1114.8</v>
      </c>
      <c r="G704" s="28"/>
      <c r="H704" s="340" t="s">
        <v>227</v>
      </c>
      <c r="I704" s="340"/>
      <c r="J704" s="27">
        <v>5424.04</v>
      </c>
    </row>
    <row r="705" spans="1:10" ht="0.95" customHeight="1" thickTop="1" x14ac:dyDescent="0.2">
      <c r="A705" s="26"/>
      <c r="B705" s="26"/>
      <c r="C705" s="26"/>
      <c r="D705" s="26"/>
      <c r="E705" s="26"/>
      <c r="F705" s="26"/>
      <c r="G705" s="26"/>
      <c r="H705" s="26"/>
      <c r="I705" s="26"/>
      <c r="J705" s="26"/>
    </row>
    <row r="706" spans="1:10" ht="18" customHeight="1" x14ac:dyDescent="0.2">
      <c r="A706" s="41"/>
      <c r="B706" s="39" t="s">
        <v>10</v>
      </c>
      <c r="C706" s="41" t="s">
        <v>11</v>
      </c>
      <c r="D706" s="41" t="s">
        <v>12</v>
      </c>
      <c r="E706" s="331" t="s">
        <v>241</v>
      </c>
      <c r="F706" s="331"/>
      <c r="G706" s="40" t="s">
        <v>13</v>
      </c>
      <c r="H706" s="39" t="s">
        <v>14</v>
      </c>
      <c r="I706" s="39" t="s">
        <v>15</v>
      </c>
      <c r="J706" s="39" t="s">
        <v>17</v>
      </c>
    </row>
    <row r="707" spans="1:10" ht="51.95" customHeight="1" x14ac:dyDescent="0.2">
      <c r="A707" s="37" t="s">
        <v>240</v>
      </c>
      <c r="B707" s="38" t="s">
        <v>812</v>
      </c>
      <c r="C707" s="37" t="s">
        <v>25</v>
      </c>
      <c r="D707" s="37" t="s">
        <v>811</v>
      </c>
      <c r="E707" s="342" t="s">
        <v>270</v>
      </c>
      <c r="F707" s="342"/>
      <c r="G707" s="36" t="s">
        <v>137</v>
      </c>
      <c r="H707" s="35">
        <v>1</v>
      </c>
      <c r="I707" s="34">
        <v>935.15</v>
      </c>
      <c r="J707" s="34">
        <v>935.15</v>
      </c>
    </row>
    <row r="708" spans="1:10" ht="24" customHeight="1" x14ac:dyDescent="0.2">
      <c r="A708" s="45" t="s">
        <v>251</v>
      </c>
      <c r="B708" s="46" t="s">
        <v>297</v>
      </c>
      <c r="C708" s="45" t="s">
        <v>25</v>
      </c>
      <c r="D708" s="45" t="s">
        <v>296</v>
      </c>
      <c r="E708" s="338" t="s">
        <v>270</v>
      </c>
      <c r="F708" s="338"/>
      <c r="G708" s="44" t="s">
        <v>27</v>
      </c>
      <c r="H708" s="43">
        <v>11.23</v>
      </c>
      <c r="I708" s="42">
        <v>23.13</v>
      </c>
      <c r="J708" s="42">
        <v>259.74</v>
      </c>
    </row>
    <row r="709" spans="1:10" ht="26.1" customHeight="1" x14ac:dyDescent="0.2">
      <c r="A709" s="32" t="s">
        <v>236</v>
      </c>
      <c r="B709" s="33" t="s">
        <v>338</v>
      </c>
      <c r="C709" s="32" t="s">
        <v>25</v>
      </c>
      <c r="D709" s="32" t="s">
        <v>337</v>
      </c>
      <c r="E709" s="339" t="s">
        <v>233</v>
      </c>
      <c r="F709" s="339"/>
      <c r="G709" s="31" t="s">
        <v>336</v>
      </c>
      <c r="H709" s="30">
        <v>1.1599999999999999</v>
      </c>
      <c r="I709" s="29">
        <v>65</v>
      </c>
      <c r="J709" s="29">
        <v>75.400000000000006</v>
      </c>
    </row>
    <row r="710" spans="1:10" ht="24" customHeight="1" x14ac:dyDescent="0.2">
      <c r="A710" s="32" t="s">
        <v>236</v>
      </c>
      <c r="B710" s="33" t="s">
        <v>808</v>
      </c>
      <c r="C710" s="32" t="s">
        <v>25</v>
      </c>
      <c r="D710" s="32" t="s">
        <v>807</v>
      </c>
      <c r="E710" s="339" t="s">
        <v>233</v>
      </c>
      <c r="F710" s="339"/>
      <c r="G710" s="31" t="s">
        <v>355</v>
      </c>
      <c r="H710" s="30">
        <v>116.4</v>
      </c>
      <c r="I710" s="29">
        <v>1.24</v>
      </c>
      <c r="J710" s="29">
        <v>144.33000000000001</v>
      </c>
    </row>
    <row r="711" spans="1:10" ht="24" customHeight="1" x14ac:dyDescent="0.2">
      <c r="A711" s="32" t="s">
        <v>236</v>
      </c>
      <c r="B711" s="33" t="s">
        <v>357</v>
      </c>
      <c r="C711" s="32" t="s">
        <v>25</v>
      </c>
      <c r="D711" s="32" t="s">
        <v>356</v>
      </c>
      <c r="E711" s="339" t="s">
        <v>233</v>
      </c>
      <c r="F711" s="339"/>
      <c r="G711" s="31" t="s">
        <v>355</v>
      </c>
      <c r="H711" s="30">
        <v>261.89</v>
      </c>
      <c r="I711" s="29">
        <v>1.74</v>
      </c>
      <c r="J711" s="29">
        <v>455.68</v>
      </c>
    </row>
    <row r="712" spans="1:10" x14ac:dyDescent="0.2">
      <c r="A712" s="28"/>
      <c r="B712" s="28"/>
      <c r="C712" s="28"/>
      <c r="D712" s="28"/>
      <c r="E712" s="28" t="s">
        <v>231</v>
      </c>
      <c r="F712" s="27">
        <v>172.38</v>
      </c>
      <c r="G712" s="28" t="s">
        <v>230</v>
      </c>
      <c r="H712" s="27">
        <v>0</v>
      </c>
      <c r="I712" s="28" t="s">
        <v>229</v>
      </c>
      <c r="J712" s="27">
        <v>172.38</v>
      </c>
    </row>
    <row r="713" spans="1:10" ht="15" thickBot="1" x14ac:dyDescent="0.25">
      <c r="A713" s="28"/>
      <c r="B713" s="28"/>
      <c r="C713" s="28"/>
      <c r="D713" s="28"/>
      <c r="E713" s="28" t="s">
        <v>228</v>
      </c>
      <c r="F713" s="27">
        <v>241.92</v>
      </c>
      <c r="G713" s="28"/>
      <c r="H713" s="340" t="s">
        <v>227</v>
      </c>
      <c r="I713" s="340"/>
      <c r="J713" s="27">
        <v>1177.07</v>
      </c>
    </row>
    <row r="714" spans="1:10" ht="0.95" customHeight="1" thickTop="1" x14ac:dyDescent="0.2">
      <c r="A714" s="26"/>
      <c r="B714" s="26"/>
      <c r="C714" s="26"/>
      <c r="D714" s="26"/>
      <c r="E714" s="26"/>
      <c r="F714" s="26"/>
      <c r="G714" s="26"/>
      <c r="H714" s="26"/>
      <c r="I714" s="26"/>
      <c r="J714" s="26"/>
    </row>
    <row r="715" spans="1:10" ht="18" customHeight="1" x14ac:dyDescent="0.2">
      <c r="A715" s="41"/>
      <c r="B715" s="39" t="s">
        <v>10</v>
      </c>
      <c r="C715" s="41" t="s">
        <v>11</v>
      </c>
      <c r="D715" s="41" t="s">
        <v>12</v>
      </c>
      <c r="E715" s="331" t="s">
        <v>241</v>
      </c>
      <c r="F715" s="331"/>
      <c r="G715" s="40" t="s">
        <v>13</v>
      </c>
      <c r="H715" s="39" t="s">
        <v>14</v>
      </c>
      <c r="I715" s="39" t="s">
        <v>15</v>
      </c>
      <c r="J715" s="39" t="s">
        <v>17</v>
      </c>
    </row>
    <row r="716" spans="1:10" ht="51.95" customHeight="1" x14ac:dyDescent="0.2">
      <c r="A716" s="37" t="s">
        <v>240</v>
      </c>
      <c r="B716" s="38" t="s">
        <v>587</v>
      </c>
      <c r="C716" s="37" t="s">
        <v>25</v>
      </c>
      <c r="D716" s="37" t="s">
        <v>586</v>
      </c>
      <c r="E716" s="342" t="s">
        <v>270</v>
      </c>
      <c r="F716" s="342"/>
      <c r="G716" s="36" t="s">
        <v>137</v>
      </c>
      <c r="H716" s="35">
        <v>1</v>
      </c>
      <c r="I716" s="34">
        <v>878.02</v>
      </c>
      <c r="J716" s="34">
        <v>878.02</v>
      </c>
    </row>
    <row r="717" spans="1:10" ht="24" customHeight="1" x14ac:dyDescent="0.2">
      <c r="A717" s="45" t="s">
        <v>251</v>
      </c>
      <c r="B717" s="46" t="s">
        <v>297</v>
      </c>
      <c r="C717" s="45" t="s">
        <v>25</v>
      </c>
      <c r="D717" s="45" t="s">
        <v>296</v>
      </c>
      <c r="E717" s="338" t="s">
        <v>270</v>
      </c>
      <c r="F717" s="338"/>
      <c r="G717" s="44" t="s">
        <v>27</v>
      </c>
      <c r="H717" s="43">
        <v>11.1</v>
      </c>
      <c r="I717" s="42">
        <v>23.13</v>
      </c>
      <c r="J717" s="42">
        <v>256.74</v>
      </c>
    </row>
    <row r="718" spans="1:10" ht="24" customHeight="1" x14ac:dyDescent="0.2">
      <c r="A718" s="32" t="s">
        <v>236</v>
      </c>
      <c r="B718" s="33" t="s">
        <v>808</v>
      </c>
      <c r="C718" s="32" t="s">
        <v>25</v>
      </c>
      <c r="D718" s="32" t="s">
        <v>807</v>
      </c>
      <c r="E718" s="339" t="s">
        <v>233</v>
      </c>
      <c r="F718" s="339"/>
      <c r="G718" s="31" t="s">
        <v>355</v>
      </c>
      <c r="H718" s="30">
        <v>171.13</v>
      </c>
      <c r="I718" s="29">
        <v>1.24</v>
      </c>
      <c r="J718" s="29">
        <v>212.2</v>
      </c>
    </row>
    <row r="719" spans="1:10" ht="24" customHeight="1" x14ac:dyDescent="0.2">
      <c r="A719" s="32" t="s">
        <v>236</v>
      </c>
      <c r="B719" s="33" t="s">
        <v>357</v>
      </c>
      <c r="C719" s="32" t="s">
        <v>25</v>
      </c>
      <c r="D719" s="32" t="s">
        <v>356</v>
      </c>
      <c r="E719" s="339" t="s">
        <v>233</v>
      </c>
      <c r="F719" s="339"/>
      <c r="G719" s="31" t="s">
        <v>355</v>
      </c>
      <c r="H719" s="30">
        <v>192.52</v>
      </c>
      <c r="I719" s="29">
        <v>1.74</v>
      </c>
      <c r="J719" s="29">
        <v>334.98</v>
      </c>
    </row>
    <row r="720" spans="1:10" ht="26.1" customHeight="1" x14ac:dyDescent="0.2">
      <c r="A720" s="32" t="s">
        <v>236</v>
      </c>
      <c r="B720" s="33" t="s">
        <v>338</v>
      </c>
      <c r="C720" s="32" t="s">
        <v>25</v>
      </c>
      <c r="D720" s="32" t="s">
        <v>337</v>
      </c>
      <c r="E720" s="339" t="s">
        <v>233</v>
      </c>
      <c r="F720" s="339"/>
      <c r="G720" s="31" t="s">
        <v>336</v>
      </c>
      <c r="H720" s="30">
        <v>1.1399999999999999</v>
      </c>
      <c r="I720" s="29">
        <v>65</v>
      </c>
      <c r="J720" s="29">
        <v>74.099999999999994</v>
      </c>
    </row>
    <row r="721" spans="1:10" x14ac:dyDescent="0.2">
      <c r="A721" s="28"/>
      <c r="B721" s="28"/>
      <c r="C721" s="28"/>
      <c r="D721" s="28"/>
      <c r="E721" s="28" t="s">
        <v>231</v>
      </c>
      <c r="F721" s="27">
        <v>170.38</v>
      </c>
      <c r="G721" s="28" t="s">
        <v>230</v>
      </c>
      <c r="H721" s="27">
        <v>0</v>
      </c>
      <c r="I721" s="28" t="s">
        <v>229</v>
      </c>
      <c r="J721" s="27">
        <v>170.38</v>
      </c>
    </row>
    <row r="722" spans="1:10" ht="15" thickBot="1" x14ac:dyDescent="0.25">
      <c r="A722" s="28"/>
      <c r="B722" s="28"/>
      <c r="C722" s="28"/>
      <c r="D722" s="28"/>
      <c r="E722" s="28" t="s">
        <v>228</v>
      </c>
      <c r="F722" s="27">
        <v>227.14</v>
      </c>
      <c r="G722" s="28"/>
      <c r="H722" s="340" t="s">
        <v>227</v>
      </c>
      <c r="I722" s="340"/>
      <c r="J722" s="27">
        <v>1105.1600000000001</v>
      </c>
    </row>
    <row r="723" spans="1:10" ht="0.95" customHeight="1" thickTop="1" x14ac:dyDescent="0.2">
      <c r="A723" s="26"/>
      <c r="B723" s="26"/>
      <c r="C723" s="26"/>
      <c r="D723" s="26"/>
      <c r="E723" s="26"/>
      <c r="F723" s="26"/>
      <c r="G723" s="26"/>
      <c r="H723" s="26"/>
      <c r="I723" s="26"/>
      <c r="J723" s="26"/>
    </row>
    <row r="724" spans="1:10" ht="18" customHeight="1" x14ac:dyDescent="0.2">
      <c r="A724" s="41"/>
      <c r="B724" s="39" t="s">
        <v>10</v>
      </c>
      <c r="C724" s="41" t="s">
        <v>11</v>
      </c>
      <c r="D724" s="41" t="s">
        <v>12</v>
      </c>
      <c r="E724" s="331" t="s">
        <v>241</v>
      </c>
      <c r="F724" s="331"/>
      <c r="G724" s="40" t="s">
        <v>13</v>
      </c>
      <c r="H724" s="39" t="s">
        <v>14</v>
      </c>
      <c r="I724" s="39" t="s">
        <v>15</v>
      </c>
      <c r="J724" s="39" t="s">
        <v>17</v>
      </c>
    </row>
    <row r="725" spans="1:10" ht="51.95" customHeight="1" x14ac:dyDescent="0.2">
      <c r="A725" s="37" t="s">
        <v>240</v>
      </c>
      <c r="B725" s="38" t="s">
        <v>810</v>
      </c>
      <c r="C725" s="37" t="s">
        <v>25</v>
      </c>
      <c r="D725" s="37" t="s">
        <v>809</v>
      </c>
      <c r="E725" s="342" t="s">
        <v>270</v>
      </c>
      <c r="F725" s="342"/>
      <c r="G725" s="36" t="s">
        <v>137</v>
      </c>
      <c r="H725" s="35">
        <v>1</v>
      </c>
      <c r="I725" s="34">
        <v>737.13</v>
      </c>
      <c r="J725" s="34">
        <v>737.13</v>
      </c>
    </row>
    <row r="726" spans="1:10" ht="51.95" customHeight="1" x14ac:dyDescent="0.2">
      <c r="A726" s="45" t="s">
        <v>251</v>
      </c>
      <c r="B726" s="46" t="s">
        <v>696</v>
      </c>
      <c r="C726" s="45" t="s">
        <v>25</v>
      </c>
      <c r="D726" s="45" t="s">
        <v>695</v>
      </c>
      <c r="E726" s="338" t="s">
        <v>237</v>
      </c>
      <c r="F726" s="338"/>
      <c r="G726" s="44" t="s">
        <v>255</v>
      </c>
      <c r="H726" s="43">
        <v>3.45</v>
      </c>
      <c r="I726" s="42">
        <v>0.43</v>
      </c>
      <c r="J726" s="42">
        <v>1.48</v>
      </c>
    </row>
    <row r="727" spans="1:10" ht="51.95" customHeight="1" x14ac:dyDescent="0.2">
      <c r="A727" s="45" t="s">
        <v>251</v>
      </c>
      <c r="B727" s="46" t="s">
        <v>694</v>
      </c>
      <c r="C727" s="45" t="s">
        <v>25</v>
      </c>
      <c r="D727" s="45" t="s">
        <v>693</v>
      </c>
      <c r="E727" s="338" t="s">
        <v>237</v>
      </c>
      <c r="F727" s="338"/>
      <c r="G727" s="44" t="s">
        <v>252</v>
      </c>
      <c r="H727" s="43">
        <v>1.05</v>
      </c>
      <c r="I727" s="42">
        <v>2.2200000000000002</v>
      </c>
      <c r="J727" s="42">
        <v>2.33</v>
      </c>
    </row>
    <row r="728" spans="1:10" ht="26.1" customHeight="1" x14ac:dyDescent="0.2">
      <c r="A728" s="45" t="s">
        <v>251</v>
      </c>
      <c r="B728" s="46" t="s">
        <v>420</v>
      </c>
      <c r="C728" s="45" t="s">
        <v>25</v>
      </c>
      <c r="D728" s="45" t="s">
        <v>419</v>
      </c>
      <c r="E728" s="338" t="s">
        <v>270</v>
      </c>
      <c r="F728" s="338"/>
      <c r="G728" s="44" t="s">
        <v>27</v>
      </c>
      <c r="H728" s="43">
        <v>4.5</v>
      </c>
      <c r="I728" s="42">
        <v>22.5</v>
      </c>
      <c r="J728" s="42">
        <v>101.25</v>
      </c>
    </row>
    <row r="729" spans="1:10" ht="24" customHeight="1" x14ac:dyDescent="0.2">
      <c r="A729" s="32" t="s">
        <v>236</v>
      </c>
      <c r="B729" s="33" t="s">
        <v>808</v>
      </c>
      <c r="C729" s="32" t="s">
        <v>25</v>
      </c>
      <c r="D729" s="32" t="s">
        <v>807</v>
      </c>
      <c r="E729" s="339" t="s">
        <v>233</v>
      </c>
      <c r="F729" s="339"/>
      <c r="G729" s="31" t="s">
        <v>355</v>
      </c>
      <c r="H729" s="30">
        <v>174.1</v>
      </c>
      <c r="I729" s="29">
        <v>1.24</v>
      </c>
      <c r="J729" s="29">
        <v>215.88</v>
      </c>
    </row>
    <row r="730" spans="1:10" ht="26.1" customHeight="1" x14ac:dyDescent="0.2">
      <c r="A730" s="32" t="s">
        <v>236</v>
      </c>
      <c r="B730" s="33" t="s">
        <v>338</v>
      </c>
      <c r="C730" s="32" t="s">
        <v>25</v>
      </c>
      <c r="D730" s="32" t="s">
        <v>337</v>
      </c>
      <c r="E730" s="339" t="s">
        <v>233</v>
      </c>
      <c r="F730" s="339"/>
      <c r="G730" s="31" t="s">
        <v>336</v>
      </c>
      <c r="H730" s="30">
        <v>1.1599999999999999</v>
      </c>
      <c r="I730" s="29">
        <v>65</v>
      </c>
      <c r="J730" s="29">
        <v>75.400000000000006</v>
      </c>
    </row>
    <row r="731" spans="1:10" ht="24" customHeight="1" x14ac:dyDescent="0.2">
      <c r="A731" s="32" t="s">
        <v>236</v>
      </c>
      <c r="B731" s="33" t="s">
        <v>357</v>
      </c>
      <c r="C731" s="32" t="s">
        <v>25</v>
      </c>
      <c r="D731" s="32" t="s">
        <v>356</v>
      </c>
      <c r="E731" s="339" t="s">
        <v>233</v>
      </c>
      <c r="F731" s="339"/>
      <c r="G731" s="31" t="s">
        <v>355</v>
      </c>
      <c r="H731" s="30">
        <v>195.86</v>
      </c>
      <c r="I731" s="29">
        <v>1.74</v>
      </c>
      <c r="J731" s="29">
        <v>340.79</v>
      </c>
    </row>
    <row r="732" spans="1:10" x14ac:dyDescent="0.2">
      <c r="A732" s="28"/>
      <c r="B732" s="28"/>
      <c r="C732" s="28"/>
      <c r="D732" s="28"/>
      <c r="E732" s="28" t="s">
        <v>231</v>
      </c>
      <c r="F732" s="27">
        <v>71.19</v>
      </c>
      <c r="G732" s="28" t="s">
        <v>230</v>
      </c>
      <c r="H732" s="27">
        <v>0</v>
      </c>
      <c r="I732" s="28" t="s">
        <v>229</v>
      </c>
      <c r="J732" s="27">
        <v>71.19</v>
      </c>
    </row>
    <row r="733" spans="1:10" ht="15" thickBot="1" x14ac:dyDescent="0.25">
      <c r="A733" s="28"/>
      <c r="B733" s="28"/>
      <c r="C733" s="28"/>
      <c r="D733" s="28"/>
      <c r="E733" s="28" t="s">
        <v>228</v>
      </c>
      <c r="F733" s="27">
        <v>190.69</v>
      </c>
      <c r="G733" s="28"/>
      <c r="H733" s="340" t="s">
        <v>227</v>
      </c>
      <c r="I733" s="340"/>
      <c r="J733" s="27">
        <v>927.82</v>
      </c>
    </row>
    <row r="734" spans="1:10" ht="0.95" customHeight="1" thickTop="1" x14ac:dyDescent="0.2">
      <c r="A734" s="26"/>
      <c r="B734" s="26"/>
      <c r="C734" s="26"/>
      <c r="D734" s="26"/>
      <c r="E734" s="26"/>
      <c r="F734" s="26"/>
      <c r="G734" s="26"/>
      <c r="H734" s="26"/>
      <c r="I734" s="26"/>
      <c r="J734" s="26"/>
    </row>
    <row r="735" spans="1:10" ht="18" customHeight="1" x14ac:dyDescent="0.2">
      <c r="A735" s="41"/>
      <c r="B735" s="39" t="s">
        <v>10</v>
      </c>
      <c r="C735" s="41" t="s">
        <v>11</v>
      </c>
      <c r="D735" s="41" t="s">
        <v>12</v>
      </c>
      <c r="E735" s="331" t="s">
        <v>241</v>
      </c>
      <c r="F735" s="331"/>
      <c r="G735" s="40" t="s">
        <v>13</v>
      </c>
      <c r="H735" s="39" t="s">
        <v>14</v>
      </c>
      <c r="I735" s="39" t="s">
        <v>15</v>
      </c>
      <c r="J735" s="39" t="s">
        <v>17</v>
      </c>
    </row>
    <row r="736" spans="1:10" ht="39" customHeight="1" x14ac:dyDescent="0.2">
      <c r="A736" s="37" t="s">
        <v>240</v>
      </c>
      <c r="B736" s="38" t="s">
        <v>720</v>
      </c>
      <c r="C736" s="37" t="s">
        <v>25</v>
      </c>
      <c r="D736" s="37" t="s">
        <v>719</v>
      </c>
      <c r="E736" s="342" t="s">
        <v>270</v>
      </c>
      <c r="F736" s="342"/>
      <c r="G736" s="36" t="s">
        <v>137</v>
      </c>
      <c r="H736" s="35">
        <v>1</v>
      </c>
      <c r="I736" s="34">
        <v>1052.1400000000001</v>
      </c>
      <c r="J736" s="34">
        <v>1052.1400000000001</v>
      </c>
    </row>
    <row r="737" spans="1:10" ht="24" customHeight="1" x14ac:dyDescent="0.2">
      <c r="A737" s="45" t="s">
        <v>251</v>
      </c>
      <c r="B737" s="46" t="s">
        <v>297</v>
      </c>
      <c r="C737" s="45" t="s">
        <v>25</v>
      </c>
      <c r="D737" s="45" t="s">
        <v>296</v>
      </c>
      <c r="E737" s="338" t="s">
        <v>270</v>
      </c>
      <c r="F737" s="338"/>
      <c r="G737" s="44" t="s">
        <v>27</v>
      </c>
      <c r="H737" s="43">
        <v>11.02</v>
      </c>
      <c r="I737" s="42">
        <v>23.13</v>
      </c>
      <c r="J737" s="42">
        <v>254.89</v>
      </c>
    </row>
    <row r="738" spans="1:10" ht="24" customHeight="1" x14ac:dyDescent="0.2">
      <c r="A738" s="32" t="s">
        <v>236</v>
      </c>
      <c r="B738" s="33" t="s">
        <v>357</v>
      </c>
      <c r="C738" s="32" t="s">
        <v>25</v>
      </c>
      <c r="D738" s="32" t="s">
        <v>356</v>
      </c>
      <c r="E738" s="339" t="s">
        <v>233</v>
      </c>
      <c r="F738" s="339"/>
      <c r="G738" s="31" t="s">
        <v>355</v>
      </c>
      <c r="H738" s="30">
        <v>422.63</v>
      </c>
      <c r="I738" s="29">
        <v>1.74</v>
      </c>
      <c r="J738" s="29">
        <v>735.37</v>
      </c>
    </row>
    <row r="739" spans="1:10" ht="26.1" customHeight="1" x14ac:dyDescent="0.2">
      <c r="A739" s="32" t="s">
        <v>236</v>
      </c>
      <c r="B739" s="33" t="s">
        <v>806</v>
      </c>
      <c r="C739" s="32" t="s">
        <v>25</v>
      </c>
      <c r="D739" s="32" t="s">
        <v>805</v>
      </c>
      <c r="E739" s="339" t="s">
        <v>233</v>
      </c>
      <c r="F739" s="339"/>
      <c r="G739" s="31" t="s">
        <v>336</v>
      </c>
      <c r="H739" s="30">
        <v>0.94</v>
      </c>
      <c r="I739" s="29">
        <v>65.84</v>
      </c>
      <c r="J739" s="29">
        <v>61.88</v>
      </c>
    </row>
    <row r="740" spans="1:10" x14ac:dyDescent="0.2">
      <c r="A740" s="28"/>
      <c r="B740" s="28"/>
      <c r="C740" s="28"/>
      <c r="D740" s="28"/>
      <c r="E740" s="28" t="s">
        <v>231</v>
      </c>
      <c r="F740" s="27">
        <v>169.15</v>
      </c>
      <c r="G740" s="28" t="s">
        <v>230</v>
      </c>
      <c r="H740" s="27">
        <v>0</v>
      </c>
      <c r="I740" s="28" t="s">
        <v>229</v>
      </c>
      <c r="J740" s="27">
        <v>169.15</v>
      </c>
    </row>
    <row r="741" spans="1:10" ht="15" thickBot="1" x14ac:dyDescent="0.25">
      <c r="A741" s="28"/>
      <c r="B741" s="28"/>
      <c r="C741" s="28"/>
      <c r="D741" s="28"/>
      <c r="E741" s="28" t="s">
        <v>228</v>
      </c>
      <c r="F741" s="27">
        <v>272.18</v>
      </c>
      <c r="G741" s="28"/>
      <c r="H741" s="340" t="s">
        <v>227</v>
      </c>
      <c r="I741" s="340"/>
      <c r="J741" s="27">
        <v>1324.32</v>
      </c>
    </row>
    <row r="742" spans="1:10" ht="0.95" customHeight="1" thickTop="1" x14ac:dyDescent="0.2">
      <c r="A742" s="26"/>
      <c r="B742" s="26"/>
      <c r="C742" s="26"/>
      <c r="D742" s="26"/>
      <c r="E742" s="26"/>
      <c r="F742" s="26"/>
      <c r="G742" s="26"/>
      <c r="H742" s="26"/>
      <c r="I742" s="26"/>
      <c r="J742" s="26"/>
    </row>
    <row r="743" spans="1:10" ht="18" customHeight="1" x14ac:dyDescent="0.2">
      <c r="A743" s="41"/>
      <c r="B743" s="39" t="s">
        <v>10</v>
      </c>
      <c r="C743" s="41" t="s">
        <v>11</v>
      </c>
      <c r="D743" s="41" t="s">
        <v>12</v>
      </c>
      <c r="E743" s="331" t="s">
        <v>241</v>
      </c>
      <c r="F743" s="331"/>
      <c r="G743" s="40" t="s">
        <v>13</v>
      </c>
      <c r="H743" s="39" t="s">
        <v>14</v>
      </c>
      <c r="I743" s="39" t="s">
        <v>15</v>
      </c>
      <c r="J743" s="39" t="s">
        <v>17</v>
      </c>
    </row>
    <row r="744" spans="1:10" ht="39" customHeight="1" x14ac:dyDescent="0.2">
      <c r="A744" s="37" t="s">
        <v>240</v>
      </c>
      <c r="B744" s="38" t="s">
        <v>359</v>
      </c>
      <c r="C744" s="37" t="s">
        <v>25</v>
      </c>
      <c r="D744" s="37" t="s">
        <v>358</v>
      </c>
      <c r="E744" s="342" t="s">
        <v>270</v>
      </c>
      <c r="F744" s="342"/>
      <c r="G744" s="36" t="s">
        <v>137</v>
      </c>
      <c r="H744" s="35">
        <v>1</v>
      </c>
      <c r="I744" s="34">
        <v>1183.81</v>
      </c>
      <c r="J744" s="34">
        <v>1183.81</v>
      </c>
    </row>
    <row r="745" spans="1:10" ht="51.95" customHeight="1" x14ac:dyDescent="0.2">
      <c r="A745" s="45" t="s">
        <v>251</v>
      </c>
      <c r="B745" s="46" t="s">
        <v>696</v>
      </c>
      <c r="C745" s="45" t="s">
        <v>25</v>
      </c>
      <c r="D745" s="45" t="s">
        <v>695</v>
      </c>
      <c r="E745" s="338" t="s">
        <v>237</v>
      </c>
      <c r="F745" s="338"/>
      <c r="G745" s="44" t="s">
        <v>255</v>
      </c>
      <c r="H745" s="43">
        <v>3.39</v>
      </c>
      <c r="I745" s="42">
        <v>0.43</v>
      </c>
      <c r="J745" s="42">
        <v>1.45</v>
      </c>
    </row>
    <row r="746" spans="1:10" ht="26.1" customHeight="1" x14ac:dyDescent="0.2">
      <c r="A746" s="45" t="s">
        <v>251</v>
      </c>
      <c r="B746" s="46" t="s">
        <v>420</v>
      </c>
      <c r="C746" s="45" t="s">
        <v>25</v>
      </c>
      <c r="D746" s="45" t="s">
        <v>419</v>
      </c>
      <c r="E746" s="338" t="s">
        <v>270</v>
      </c>
      <c r="F746" s="338"/>
      <c r="G746" s="44" t="s">
        <v>27</v>
      </c>
      <c r="H746" s="43">
        <v>4.42</v>
      </c>
      <c r="I746" s="42">
        <v>22.5</v>
      </c>
      <c r="J746" s="42">
        <v>99.45</v>
      </c>
    </row>
    <row r="747" spans="1:10" ht="51.95" customHeight="1" x14ac:dyDescent="0.2">
      <c r="A747" s="45" t="s">
        <v>251</v>
      </c>
      <c r="B747" s="46" t="s">
        <v>694</v>
      </c>
      <c r="C747" s="45" t="s">
        <v>25</v>
      </c>
      <c r="D747" s="45" t="s">
        <v>693</v>
      </c>
      <c r="E747" s="338" t="s">
        <v>237</v>
      </c>
      <c r="F747" s="338"/>
      <c r="G747" s="44" t="s">
        <v>252</v>
      </c>
      <c r="H747" s="43">
        <v>1.03</v>
      </c>
      <c r="I747" s="42">
        <v>2.2200000000000002</v>
      </c>
      <c r="J747" s="42">
        <v>2.2799999999999998</v>
      </c>
    </row>
    <row r="748" spans="1:10" ht="24" customHeight="1" x14ac:dyDescent="0.2">
      <c r="A748" s="32" t="s">
        <v>236</v>
      </c>
      <c r="B748" s="33" t="s">
        <v>357</v>
      </c>
      <c r="C748" s="32" t="s">
        <v>25</v>
      </c>
      <c r="D748" s="32" t="s">
        <v>356</v>
      </c>
      <c r="E748" s="339" t="s">
        <v>233</v>
      </c>
      <c r="F748" s="339"/>
      <c r="G748" s="31" t="s">
        <v>355</v>
      </c>
      <c r="H748" s="30">
        <v>573.61</v>
      </c>
      <c r="I748" s="29">
        <v>1.74</v>
      </c>
      <c r="J748" s="29">
        <v>998.08</v>
      </c>
    </row>
    <row r="749" spans="1:10" ht="26.1" customHeight="1" x14ac:dyDescent="0.2">
      <c r="A749" s="32" t="s">
        <v>236</v>
      </c>
      <c r="B749" s="33" t="s">
        <v>338</v>
      </c>
      <c r="C749" s="32" t="s">
        <v>25</v>
      </c>
      <c r="D749" s="32" t="s">
        <v>337</v>
      </c>
      <c r="E749" s="339" t="s">
        <v>233</v>
      </c>
      <c r="F749" s="339"/>
      <c r="G749" s="31" t="s">
        <v>336</v>
      </c>
      <c r="H749" s="30">
        <v>1.27</v>
      </c>
      <c r="I749" s="29">
        <v>65</v>
      </c>
      <c r="J749" s="29">
        <v>82.55</v>
      </c>
    </row>
    <row r="750" spans="1:10" x14ac:dyDescent="0.2">
      <c r="A750" s="28"/>
      <c r="B750" s="28"/>
      <c r="C750" s="28"/>
      <c r="D750" s="28"/>
      <c r="E750" s="28" t="s">
        <v>231</v>
      </c>
      <c r="F750" s="27">
        <v>69.92</v>
      </c>
      <c r="G750" s="28" t="s">
        <v>230</v>
      </c>
      <c r="H750" s="27">
        <v>0</v>
      </c>
      <c r="I750" s="28" t="s">
        <v>229</v>
      </c>
      <c r="J750" s="27">
        <v>69.92</v>
      </c>
    </row>
    <row r="751" spans="1:10" ht="15" thickBot="1" x14ac:dyDescent="0.25">
      <c r="A751" s="28"/>
      <c r="B751" s="28"/>
      <c r="C751" s="28"/>
      <c r="D751" s="28"/>
      <c r="E751" s="28" t="s">
        <v>228</v>
      </c>
      <c r="F751" s="27">
        <v>306.25</v>
      </c>
      <c r="G751" s="28"/>
      <c r="H751" s="340" t="s">
        <v>227</v>
      </c>
      <c r="I751" s="340"/>
      <c r="J751" s="27">
        <v>1490.06</v>
      </c>
    </row>
    <row r="752" spans="1:10" ht="0.95" customHeight="1" thickTop="1" x14ac:dyDescent="0.2">
      <c r="A752" s="26"/>
      <c r="B752" s="26"/>
      <c r="C752" s="26"/>
      <c r="D752" s="26"/>
      <c r="E752" s="26"/>
      <c r="F752" s="26"/>
      <c r="G752" s="26"/>
      <c r="H752" s="26"/>
      <c r="I752" s="26"/>
      <c r="J752" s="26"/>
    </row>
    <row r="753" spans="1:10" ht="18" customHeight="1" x14ac:dyDescent="0.2">
      <c r="A753" s="41"/>
      <c r="B753" s="39" t="s">
        <v>10</v>
      </c>
      <c r="C753" s="41" t="s">
        <v>11</v>
      </c>
      <c r="D753" s="41" t="s">
        <v>12</v>
      </c>
      <c r="E753" s="331" t="s">
        <v>241</v>
      </c>
      <c r="F753" s="331"/>
      <c r="G753" s="40" t="s">
        <v>13</v>
      </c>
      <c r="H753" s="39" t="s">
        <v>14</v>
      </c>
      <c r="I753" s="39" t="s">
        <v>15</v>
      </c>
      <c r="J753" s="39" t="s">
        <v>17</v>
      </c>
    </row>
    <row r="754" spans="1:10" ht="26.1" customHeight="1" x14ac:dyDescent="0.2">
      <c r="A754" s="37" t="s">
        <v>240</v>
      </c>
      <c r="B754" s="38" t="s">
        <v>349</v>
      </c>
      <c r="C754" s="37" t="s">
        <v>25</v>
      </c>
      <c r="D754" s="37" t="s">
        <v>348</v>
      </c>
      <c r="E754" s="342" t="s">
        <v>270</v>
      </c>
      <c r="F754" s="342"/>
      <c r="G754" s="36" t="s">
        <v>137</v>
      </c>
      <c r="H754" s="35">
        <v>1</v>
      </c>
      <c r="I754" s="34">
        <v>1108.1199999999999</v>
      </c>
      <c r="J754" s="34">
        <v>1108.1199999999999</v>
      </c>
    </row>
    <row r="755" spans="1:10" ht="24" customHeight="1" x14ac:dyDescent="0.2">
      <c r="A755" s="45" t="s">
        <v>251</v>
      </c>
      <c r="B755" s="46" t="s">
        <v>297</v>
      </c>
      <c r="C755" s="45" t="s">
        <v>25</v>
      </c>
      <c r="D755" s="45" t="s">
        <v>296</v>
      </c>
      <c r="E755" s="338" t="s">
        <v>270</v>
      </c>
      <c r="F755" s="338"/>
      <c r="G755" s="44" t="s">
        <v>27</v>
      </c>
      <c r="H755" s="43">
        <v>8.57</v>
      </c>
      <c r="I755" s="42">
        <v>23.13</v>
      </c>
      <c r="J755" s="42">
        <v>198.22</v>
      </c>
    </row>
    <row r="756" spans="1:10" ht="26.1" customHeight="1" x14ac:dyDescent="0.2">
      <c r="A756" s="32" t="s">
        <v>236</v>
      </c>
      <c r="B756" s="33" t="s">
        <v>338</v>
      </c>
      <c r="C756" s="32" t="s">
        <v>25</v>
      </c>
      <c r="D756" s="32" t="s">
        <v>337</v>
      </c>
      <c r="E756" s="339" t="s">
        <v>233</v>
      </c>
      <c r="F756" s="339"/>
      <c r="G756" s="31" t="s">
        <v>336</v>
      </c>
      <c r="H756" s="30">
        <v>1.07</v>
      </c>
      <c r="I756" s="29">
        <v>65</v>
      </c>
      <c r="J756" s="29">
        <v>69.55</v>
      </c>
    </row>
    <row r="757" spans="1:10" ht="24" customHeight="1" x14ac:dyDescent="0.2">
      <c r="A757" s="32" t="s">
        <v>236</v>
      </c>
      <c r="B757" s="33" t="s">
        <v>357</v>
      </c>
      <c r="C757" s="32" t="s">
        <v>25</v>
      </c>
      <c r="D757" s="32" t="s">
        <v>356</v>
      </c>
      <c r="E757" s="339" t="s">
        <v>233</v>
      </c>
      <c r="F757" s="339"/>
      <c r="G757" s="31" t="s">
        <v>355</v>
      </c>
      <c r="H757" s="30">
        <v>482.96</v>
      </c>
      <c r="I757" s="29">
        <v>1.74</v>
      </c>
      <c r="J757" s="29">
        <v>840.35</v>
      </c>
    </row>
    <row r="758" spans="1:10" x14ac:dyDescent="0.2">
      <c r="A758" s="28"/>
      <c r="B758" s="28"/>
      <c r="C758" s="28"/>
      <c r="D758" s="28"/>
      <c r="E758" s="28" t="s">
        <v>231</v>
      </c>
      <c r="F758" s="27">
        <v>131.54</v>
      </c>
      <c r="G758" s="28" t="s">
        <v>230</v>
      </c>
      <c r="H758" s="27">
        <v>0</v>
      </c>
      <c r="I758" s="28" t="s">
        <v>229</v>
      </c>
      <c r="J758" s="27">
        <v>131.54</v>
      </c>
    </row>
    <row r="759" spans="1:10" ht="15" thickBot="1" x14ac:dyDescent="0.25">
      <c r="A759" s="28"/>
      <c r="B759" s="28"/>
      <c r="C759" s="28"/>
      <c r="D759" s="28"/>
      <c r="E759" s="28" t="s">
        <v>228</v>
      </c>
      <c r="F759" s="27">
        <v>286.67</v>
      </c>
      <c r="G759" s="28"/>
      <c r="H759" s="340" t="s">
        <v>227</v>
      </c>
      <c r="I759" s="340"/>
      <c r="J759" s="27">
        <v>1394.79</v>
      </c>
    </row>
    <row r="760" spans="1:10" ht="0.95" customHeight="1" thickTop="1" x14ac:dyDescent="0.2">
      <c r="A760" s="26"/>
      <c r="B760" s="26"/>
      <c r="C760" s="26"/>
      <c r="D760" s="26"/>
      <c r="E760" s="26"/>
      <c r="F760" s="26"/>
      <c r="G760" s="26"/>
      <c r="H760" s="26"/>
      <c r="I760" s="26"/>
      <c r="J760" s="26"/>
    </row>
    <row r="761" spans="1:10" ht="18" customHeight="1" x14ac:dyDescent="0.2">
      <c r="A761" s="41"/>
      <c r="B761" s="39" t="s">
        <v>10</v>
      </c>
      <c r="C761" s="41" t="s">
        <v>11</v>
      </c>
      <c r="D761" s="41" t="s">
        <v>12</v>
      </c>
      <c r="E761" s="331" t="s">
        <v>241</v>
      </c>
      <c r="F761" s="331"/>
      <c r="G761" s="40" t="s">
        <v>13</v>
      </c>
      <c r="H761" s="39" t="s">
        <v>14</v>
      </c>
      <c r="I761" s="39" t="s">
        <v>15</v>
      </c>
      <c r="J761" s="39" t="s">
        <v>17</v>
      </c>
    </row>
    <row r="762" spans="1:10" ht="39" customHeight="1" x14ac:dyDescent="0.2">
      <c r="A762" s="37" t="s">
        <v>240</v>
      </c>
      <c r="B762" s="38" t="s">
        <v>295</v>
      </c>
      <c r="C762" s="37" t="s">
        <v>25</v>
      </c>
      <c r="D762" s="37" t="s">
        <v>294</v>
      </c>
      <c r="E762" s="342" t="s">
        <v>270</v>
      </c>
      <c r="F762" s="342"/>
      <c r="G762" s="36" t="s">
        <v>137</v>
      </c>
      <c r="H762" s="35">
        <v>1</v>
      </c>
      <c r="I762" s="34">
        <v>991.02</v>
      </c>
      <c r="J762" s="34">
        <v>991.02</v>
      </c>
    </row>
    <row r="763" spans="1:10" ht="51.95" customHeight="1" x14ac:dyDescent="0.2">
      <c r="A763" s="45" t="s">
        <v>251</v>
      </c>
      <c r="B763" s="46" t="s">
        <v>696</v>
      </c>
      <c r="C763" s="45" t="s">
        <v>25</v>
      </c>
      <c r="D763" s="45" t="s">
        <v>695</v>
      </c>
      <c r="E763" s="338" t="s">
        <v>237</v>
      </c>
      <c r="F763" s="338"/>
      <c r="G763" s="44" t="s">
        <v>255</v>
      </c>
      <c r="H763" s="43">
        <v>2.62</v>
      </c>
      <c r="I763" s="42">
        <v>0.43</v>
      </c>
      <c r="J763" s="42">
        <v>1.1200000000000001</v>
      </c>
    </row>
    <row r="764" spans="1:10" ht="26.1" customHeight="1" x14ac:dyDescent="0.2">
      <c r="A764" s="45" t="s">
        <v>251</v>
      </c>
      <c r="B764" s="46" t="s">
        <v>420</v>
      </c>
      <c r="C764" s="45" t="s">
        <v>25</v>
      </c>
      <c r="D764" s="45" t="s">
        <v>419</v>
      </c>
      <c r="E764" s="338" t="s">
        <v>270</v>
      </c>
      <c r="F764" s="338"/>
      <c r="G764" s="44" t="s">
        <v>27</v>
      </c>
      <c r="H764" s="43">
        <v>3.42</v>
      </c>
      <c r="I764" s="42">
        <v>22.5</v>
      </c>
      <c r="J764" s="42">
        <v>76.95</v>
      </c>
    </row>
    <row r="765" spans="1:10" ht="51.95" customHeight="1" x14ac:dyDescent="0.2">
      <c r="A765" s="45" t="s">
        <v>251</v>
      </c>
      <c r="B765" s="46" t="s">
        <v>694</v>
      </c>
      <c r="C765" s="45" t="s">
        <v>25</v>
      </c>
      <c r="D765" s="45" t="s">
        <v>693</v>
      </c>
      <c r="E765" s="338" t="s">
        <v>237</v>
      </c>
      <c r="F765" s="338"/>
      <c r="G765" s="44" t="s">
        <v>252</v>
      </c>
      <c r="H765" s="43">
        <v>0.8</v>
      </c>
      <c r="I765" s="42">
        <v>2.2200000000000002</v>
      </c>
      <c r="J765" s="42">
        <v>1.77</v>
      </c>
    </row>
    <row r="766" spans="1:10" ht="24" customHeight="1" x14ac:dyDescent="0.2">
      <c r="A766" s="32" t="s">
        <v>236</v>
      </c>
      <c r="B766" s="33" t="s">
        <v>357</v>
      </c>
      <c r="C766" s="32" t="s">
        <v>25</v>
      </c>
      <c r="D766" s="32" t="s">
        <v>356</v>
      </c>
      <c r="E766" s="339" t="s">
        <v>233</v>
      </c>
      <c r="F766" s="339"/>
      <c r="G766" s="31" t="s">
        <v>355</v>
      </c>
      <c r="H766" s="30">
        <v>483.7</v>
      </c>
      <c r="I766" s="29">
        <v>1.74</v>
      </c>
      <c r="J766" s="29">
        <v>841.63</v>
      </c>
    </row>
    <row r="767" spans="1:10" ht="26.1" customHeight="1" x14ac:dyDescent="0.2">
      <c r="A767" s="32" t="s">
        <v>236</v>
      </c>
      <c r="B767" s="33" t="s">
        <v>338</v>
      </c>
      <c r="C767" s="32" t="s">
        <v>25</v>
      </c>
      <c r="D767" s="32" t="s">
        <v>337</v>
      </c>
      <c r="E767" s="339" t="s">
        <v>233</v>
      </c>
      <c r="F767" s="339"/>
      <c r="G767" s="31" t="s">
        <v>336</v>
      </c>
      <c r="H767" s="30">
        <v>1.07</v>
      </c>
      <c r="I767" s="29">
        <v>65</v>
      </c>
      <c r="J767" s="29">
        <v>69.55</v>
      </c>
    </row>
    <row r="768" spans="1:10" x14ac:dyDescent="0.2">
      <c r="A768" s="28"/>
      <c r="B768" s="28"/>
      <c r="C768" s="28"/>
      <c r="D768" s="28"/>
      <c r="E768" s="28" t="s">
        <v>231</v>
      </c>
      <c r="F768" s="27">
        <v>54.1</v>
      </c>
      <c r="G768" s="28" t="s">
        <v>230</v>
      </c>
      <c r="H768" s="27">
        <v>0</v>
      </c>
      <c r="I768" s="28" t="s">
        <v>229</v>
      </c>
      <c r="J768" s="27">
        <v>54.1</v>
      </c>
    </row>
    <row r="769" spans="1:10" ht="15" thickBot="1" x14ac:dyDescent="0.25">
      <c r="A769" s="28"/>
      <c r="B769" s="28"/>
      <c r="C769" s="28"/>
      <c r="D769" s="28"/>
      <c r="E769" s="28" t="s">
        <v>228</v>
      </c>
      <c r="F769" s="27">
        <v>256.37</v>
      </c>
      <c r="G769" s="28"/>
      <c r="H769" s="340" t="s">
        <v>227</v>
      </c>
      <c r="I769" s="340"/>
      <c r="J769" s="27">
        <v>1247.3900000000001</v>
      </c>
    </row>
    <row r="770" spans="1:10" ht="0.95" customHeight="1" thickTop="1" x14ac:dyDescent="0.2">
      <c r="A770" s="26"/>
      <c r="B770" s="26"/>
      <c r="C770" s="26"/>
      <c r="D770" s="26"/>
      <c r="E770" s="26"/>
      <c r="F770" s="26"/>
      <c r="G770" s="26"/>
      <c r="H770" s="26"/>
      <c r="I770" s="26"/>
      <c r="J770" s="26"/>
    </row>
    <row r="771" spans="1:10" ht="18" customHeight="1" x14ac:dyDescent="0.2">
      <c r="A771" s="41"/>
      <c r="B771" s="39" t="s">
        <v>10</v>
      </c>
      <c r="C771" s="41" t="s">
        <v>11</v>
      </c>
      <c r="D771" s="41" t="s">
        <v>12</v>
      </c>
      <c r="E771" s="331" t="s">
        <v>241</v>
      </c>
      <c r="F771" s="331"/>
      <c r="G771" s="40" t="s">
        <v>13</v>
      </c>
      <c r="H771" s="39" t="s">
        <v>14</v>
      </c>
      <c r="I771" s="39" t="s">
        <v>15</v>
      </c>
      <c r="J771" s="39" t="s">
        <v>17</v>
      </c>
    </row>
    <row r="772" spans="1:10" ht="39" customHeight="1" x14ac:dyDescent="0.2">
      <c r="A772" s="37" t="s">
        <v>240</v>
      </c>
      <c r="B772" s="38" t="s">
        <v>804</v>
      </c>
      <c r="C772" s="37" t="s">
        <v>25</v>
      </c>
      <c r="D772" s="37" t="s">
        <v>803</v>
      </c>
      <c r="E772" s="342" t="s">
        <v>270</v>
      </c>
      <c r="F772" s="342"/>
      <c r="G772" s="36" t="s">
        <v>137</v>
      </c>
      <c r="H772" s="35">
        <v>1</v>
      </c>
      <c r="I772" s="34">
        <v>990.29</v>
      </c>
      <c r="J772" s="34">
        <v>990.29</v>
      </c>
    </row>
    <row r="773" spans="1:10" ht="24" customHeight="1" x14ac:dyDescent="0.2">
      <c r="A773" s="45" t="s">
        <v>251</v>
      </c>
      <c r="B773" s="46" t="s">
        <v>297</v>
      </c>
      <c r="C773" s="45" t="s">
        <v>25</v>
      </c>
      <c r="D773" s="45" t="s">
        <v>296</v>
      </c>
      <c r="E773" s="338" t="s">
        <v>270</v>
      </c>
      <c r="F773" s="338"/>
      <c r="G773" s="44" t="s">
        <v>27</v>
      </c>
      <c r="H773" s="43">
        <v>0.75</v>
      </c>
      <c r="I773" s="42">
        <v>23.13</v>
      </c>
      <c r="J773" s="42">
        <v>17.34</v>
      </c>
    </row>
    <row r="774" spans="1:10" ht="26.1" customHeight="1" x14ac:dyDescent="0.2">
      <c r="A774" s="45" t="s">
        <v>251</v>
      </c>
      <c r="B774" s="46" t="s">
        <v>420</v>
      </c>
      <c r="C774" s="45" t="s">
        <v>25</v>
      </c>
      <c r="D774" s="45" t="s">
        <v>419</v>
      </c>
      <c r="E774" s="338" t="s">
        <v>270</v>
      </c>
      <c r="F774" s="338"/>
      <c r="G774" s="44" t="s">
        <v>27</v>
      </c>
      <c r="H774" s="43">
        <v>2.44</v>
      </c>
      <c r="I774" s="42">
        <v>22.5</v>
      </c>
      <c r="J774" s="42">
        <v>54.9</v>
      </c>
    </row>
    <row r="775" spans="1:10" ht="51.95" customHeight="1" x14ac:dyDescent="0.2">
      <c r="A775" s="45" t="s">
        <v>251</v>
      </c>
      <c r="B775" s="46" t="s">
        <v>700</v>
      </c>
      <c r="C775" s="45" t="s">
        <v>25</v>
      </c>
      <c r="D775" s="45" t="s">
        <v>699</v>
      </c>
      <c r="E775" s="338" t="s">
        <v>237</v>
      </c>
      <c r="F775" s="338"/>
      <c r="G775" s="44" t="s">
        <v>252</v>
      </c>
      <c r="H775" s="43">
        <v>0.56999999999999995</v>
      </c>
      <c r="I775" s="42">
        <v>6.16</v>
      </c>
      <c r="J775" s="42">
        <v>3.51</v>
      </c>
    </row>
    <row r="776" spans="1:10" ht="51.95" customHeight="1" x14ac:dyDescent="0.2">
      <c r="A776" s="45" t="s">
        <v>251</v>
      </c>
      <c r="B776" s="46" t="s">
        <v>702</v>
      </c>
      <c r="C776" s="45" t="s">
        <v>25</v>
      </c>
      <c r="D776" s="45" t="s">
        <v>701</v>
      </c>
      <c r="E776" s="338" t="s">
        <v>237</v>
      </c>
      <c r="F776" s="338"/>
      <c r="G776" s="44" t="s">
        <v>255</v>
      </c>
      <c r="H776" s="43">
        <v>1.87</v>
      </c>
      <c r="I776" s="42">
        <v>1.78</v>
      </c>
      <c r="J776" s="42">
        <v>3.32</v>
      </c>
    </row>
    <row r="777" spans="1:10" ht="24" customHeight="1" x14ac:dyDescent="0.2">
      <c r="A777" s="32" t="s">
        <v>236</v>
      </c>
      <c r="B777" s="33" t="s">
        <v>357</v>
      </c>
      <c r="C777" s="32" t="s">
        <v>25</v>
      </c>
      <c r="D777" s="32" t="s">
        <v>356</v>
      </c>
      <c r="E777" s="339" t="s">
        <v>233</v>
      </c>
      <c r="F777" s="339"/>
      <c r="G777" s="31" t="s">
        <v>355</v>
      </c>
      <c r="H777" s="30">
        <v>483.72</v>
      </c>
      <c r="I777" s="29">
        <v>1.74</v>
      </c>
      <c r="J777" s="29">
        <v>841.67</v>
      </c>
    </row>
    <row r="778" spans="1:10" ht="26.1" customHeight="1" x14ac:dyDescent="0.2">
      <c r="A778" s="32" t="s">
        <v>236</v>
      </c>
      <c r="B778" s="33" t="s">
        <v>338</v>
      </c>
      <c r="C778" s="32" t="s">
        <v>25</v>
      </c>
      <c r="D778" s="32" t="s">
        <v>337</v>
      </c>
      <c r="E778" s="339" t="s">
        <v>233</v>
      </c>
      <c r="F778" s="339"/>
      <c r="G778" s="31" t="s">
        <v>336</v>
      </c>
      <c r="H778" s="30">
        <v>1.07</v>
      </c>
      <c r="I778" s="29">
        <v>65</v>
      </c>
      <c r="J778" s="29">
        <v>69.55</v>
      </c>
    </row>
    <row r="779" spans="1:10" x14ac:dyDescent="0.2">
      <c r="A779" s="28"/>
      <c r="B779" s="28"/>
      <c r="C779" s="28"/>
      <c r="D779" s="28"/>
      <c r="E779" s="28" t="s">
        <v>231</v>
      </c>
      <c r="F779" s="27">
        <v>50.11</v>
      </c>
      <c r="G779" s="28" t="s">
        <v>230</v>
      </c>
      <c r="H779" s="27">
        <v>0</v>
      </c>
      <c r="I779" s="28" t="s">
        <v>229</v>
      </c>
      <c r="J779" s="27">
        <v>50.11</v>
      </c>
    </row>
    <row r="780" spans="1:10" ht="15" thickBot="1" x14ac:dyDescent="0.25">
      <c r="A780" s="28"/>
      <c r="B780" s="28"/>
      <c r="C780" s="28"/>
      <c r="D780" s="28"/>
      <c r="E780" s="28" t="s">
        <v>228</v>
      </c>
      <c r="F780" s="27">
        <v>256.18</v>
      </c>
      <c r="G780" s="28"/>
      <c r="H780" s="340" t="s">
        <v>227</v>
      </c>
      <c r="I780" s="340"/>
      <c r="J780" s="27">
        <v>1246.47</v>
      </c>
    </row>
    <row r="781" spans="1:10" ht="0.95" customHeight="1" thickTop="1" x14ac:dyDescent="0.2">
      <c r="A781" s="26"/>
      <c r="B781" s="26"/>
      <c r="C781" s="26"/>
      <c r="D781" s="26"/>
      <c r="E781" s="26"/>
      <c r="F781" s="26"/>
      <c r="G781" s="26"/>
      <c r="H781" s="26"/>
      <c r="I781" s="26"/>
      <c r="J781" s="26"/>
    </row>
    <row r="782" spans="1:10" ht="18" customHeight="1" x14ac:dyDescent="0.2">
      <c r="A782" s="41"/>
      <c r="B782" s="39" t="s">
        <v>10</v>
      </c>
      <c r="C782" s="41" t="s">
        <v>11</v>
      </c>
      <c r="D782" s="41" t="s">
        <v>12</v>
      </c>
      <c r="E782" s="331" t="s">
        <v>241</v>
      </c>
      <c r="F782" s="331"/>
      <c r="G782" s="40" t="s">
        <v>13</v>
      </c>
      <c r="H782" s="39" t="s">
        <v>14</v>
      </c>
      <c r="I782" s="39" t="s">
        <v>15</v>
      </c>
      <c r="J782" s="39" t="s">
        <v>17</v>
      </c>
    </row>
    <row r="783" spans="1:10" ht="24" customHeight="1" x14ac:dyDescent="0.2">
      <c r="A783" s="37" t="s">
        <v>240</v>
      </c>
      <c r="B783" s="38" t="s">
        <v>672</v>
      </c>
      <c r="C783" s="37" t="s">
        <v>25</v>
      </c>
      <c r="D783" s="37" t="s">
        <v>671</v>
      </c>
      <c r="E783" s="342" t="s">
        <v>270</v>
      </c>
      <c r="F783" s="342"/>
      <c r="G783" s="36" t="s">
        <v>27</v>
      </c>
      <c r="H783" s="35">
        <v>1</v>
      </c>
      <c r="I783" s="34">
        <v>32.22</v>
      </c>
      <c r="J783" s="34">
        <v>32.22</v>
      </c>
    </row>
    <row r="784" spans="1:10" ht="26.1" customHeight="1" x14ac:dyDescent="0.2">
      <c r="A784" s="45" t="s">
        <v>251</v>
      </c>
      <c r="B784" s="46" t="s">
        <v>656</v>
      </c>
      <c r="C784" s="45" t="s">
        <v>25</v>
      </c>
      <c r="D784" s="45" t="s">
        <v>655</v>
      </c>
      <c r="E784" s="338" t="s">
        <v>270</v>
      </c>
      <c r="F784" s="338"/>
      <c r="G784" s="44" t="s">
        <v>27</v>
      </c>
      <c r="H784" s="43">
        <v>1</v>
      </c>
      <c r="I784" s="42">
        <v>0.27</v>
      </c>
      <c r="J784" s="42">
        <v>0.27</v>
      </c>
    </row>
    <row r="785" spans="1:10" ht="24" customHeight="1" x14ac:dyDescent="0.2">
      <c r="A785" s="32" t="s">
        <v>236</v>
      </c>
      <c r="B785" s="33" t="s">
        <v>654</v>
      </c>
      <c r="C785" s="32" t="s">
        <v>25</v>
      </c>
      <c r="D785" s="32" t="s">
        <v>653</v>
      </c>
      <c r="E785" s="339" t="s">
        <v>265</v>
      </c>
      <c r="F785" s="339"/>
      <c r="G785" s="31" t="s">
        <v>27</v>
      </c>
      <c r="H785" s="30">
        <v>1</v>
      </c>
      <c r="I785" s="29">
        <v>24.08</v>
      </c>
      <c r="J785" s="29">
        <v>24.08</v>
      </c>
    </row>
    <row r="786" spans="1:10" ht="26.1" customHeight="1" x14ac:dyDescent="0.2">
      <c r="A786" s="32" t="s">
        <v>236</v>
      </c>
      <c r="B786" s="33" t="s">
        <v>277</v>
      </c>
      <c r="C786" s="32" t="s">
        <v>25</v>
      </c>
      <c r="D786" s="32" t="s">
        <v>276</v>
      </c>
      <c r="E786" s="339" t="s">
        <v>275</v>
      </c>
      <c r="F786" s="339"/>
      <c r="G786" s="31" t="s">
        <v>27</v>
      </c>
      <c r="H786" s="30">
        <v>1</v>
      </c>
      <c r="I786" s="29">
        <v>0.94</v>
      </c>
      <c r="J786" s="29">
        <v>0.94</v>
      </c>
    </row>
    <row r="787" spans="1:10" ht="26.1" customHeight="1" x14ac:dyDescent="0.2">
      <c r="A787" s="32" t="s">
        <v>236</v>
      </c>
      <c r="B787" s="33" t="s">
        <v>398</v>
      </c>
      <c r="C787" s="32" t="s">
        <v>25</v>
      </c>
      <c r="D787" s="32" t="s">
        <v>397</v>
      </c>
      <c r="E787" s="339" t="s">
        <v>242</v>
      </c>
      <c r="F787" s="339"/>
      <c r="G787" s="31" t="s">
        <v>27</v>
      </c>
      <c r="H787" s="30">
        <v>1</v>
      </c>
      <c r="I787" s="29">
        <v>0.78</v>
      </c>
      <c r="J787" s="29">
        <v>0.78</v>
      </c>
    </row>
    <row r="788" spans="1:10" ht="26.1" customHeight="1" x14ac:dyDescent="0.2">
      <c r="A788" s="32" t="s">
        <v>236</v>
      </c>
      <c r="B788" s="33" t="s">
        <v>260</v>
      </c>
      <c r="C788" s="32" t="s">
        <v>25</v>
      </c>
      <c r="D788" s="32" t="s">
        <v>259</v>
      </c>
      <c r="E788" s="339" t="s">
        <v>258</v>
      </c>
      <c r="F788" s="339"/>
      <c r="G788" s="31" t="s">
        <v>27</v>
      </c>
      <c r="H788" s="30">
        <v>1</v>
      </c>
      <c r="I788" s="29">
        <v>0.01</v>
      </c>
      <c r="J788" s="29">
        <v>0.01</v>
      </c>
    </row>
    <row r="789" spans="1:10" ht="26.1" customHeight="1" x14ac:dyDescent="0.2">
      <c r="A789" s="32" t="s">
        <v>236</v>
      </c>
      <c r="B789" s="33" t="s">
        <v>285</v>
      </c>
      <c r="C789" s="32" t="s">
        <v>25</v>
      </c>
      <c r="D789" s="32" t="s">
        <v>284</v>
      </c>
      <c r="E789" s="339" t="s">
        <v>233</v>
      </c>
      <c r="F789" s="339"/>
      <c r="G789" s="31" t="s">
        <v>27</v>
      </c>
      <c r="H789" s="30">
        <v>1</v>
      </c>
      <c r="I789" s="29">
        <v>3.4</v>
      </c>
      <c r="J789" s="29">
        <v>3.4</v>
      </c>
    </row>
    <row r="790" spans="1:10" ht="26.1" customHeight="1" x14ac:dyDescent="0.2">
      <c r="A790" s="32" t="s">
        <v>236</v>
      </c>
      <c r="B790" s="33" t="s">
        <v>396</v>
      </c>
      <c r="C790" s="32" t="s">
        <v>25</v>
      </c>
      <c r="D790" s="32" t="s">
        <v>395</v>
      </c>
      <c r="E790" s="339" t="s">
        <v>242</v>
      </c>
      <c r="F790" s="339"/>
      <c r="G790" s="31" t="s">
        <v>27</v>
      </c>
      <c r="H790" s="30">
        <v>1</v>
      </c>
      <c r="I790" s="29">
        <v>1.31</v>
      </c>
      <c r="J790" s="29">
        <v>1.31</v>
      </c>
    </row>
    <row r="791" spans="1:10" ht="26.1" customHeight="1" x14ac:dyDescent="0.2">
      <c r="A791" s="32" t="s">
        <v>236</v>
      </c>
      <c r="B791" s="33" t="s">
        <v>269</v>
      </c>
      <c r="C791" s="32" t="s">
        <v>25</v>
      </c>
      <c r="D791" s="32" t="s">
        <v>268</v>
      </c>
      <c r="E791" s="339" t="s">
        <v>233</v>
      </c>
      <c r="F791" s="339"/>
      <c r="G791" s="31" t="s">
        <v>27</v>
      </c>
      <c r="H791" s="30">
        <v>1</v>
      </c>
      <c r="I791" s="29">
        <v>1.43</v>
      </c>
      <c r="J791" s="29">
        <v>1.43</v>
      </c>
    </row>
    <row r="792" spans="1:10" x14ac:dyDescent="0.2">
      <c r="A792" s="28"/>
      <c r="B792" s="28"/>
      <c r="C792" s="28"/>
      <c r="D792" s="28"/>
      <c r="E792" s="28" t="s">
        <v>231</v>
      </c>
      <c r="F792" s="27">
        <v>24.35</v>
      </c>
      <c r="G792" s="28" t="s">
        <v>230</v>
      </c>
      <c r="H792" s="27">
        <v>0</v>
      </c>
      <c r="I792" s="28" t="s">
        <v>229</v>
      </c>
      <c r="J792" s="27">
        <v>24.35</v>
      </c>
    </row>
    <row r="793" spans="1:10" ht="15" thickBot="1" x14ac:dyDescent="0.25">
      <c r="A793" s="28"/>
      <c r="B793" s="28"/>
      <c r="C793" s="28"/>
      <c r="D793" s="28"/>
      <c r="E793" s="28" t="s">
        <v>228</v>
      </c>
      <c r="F793" s="27">
        <v>8.33</v>
      </c>
      <c r="G793" s="28"/>
      <c r="H793" s="340" t="s">
        <v>227</v>
      </c>
      <c r="I793" s="340"/>
      <c r="J793" s="27">
        <v>40.549999999999997</v>
      </c>
    </row>
    <row r="794" spans="1:10" ht="0.95" customHeight="1" thickTop="1" x14ac:dyDescent="0.2">
      <c r="A794" s="26"/>
      <c r="B794" s="26"/>
      <c r="C794" s="26"/>
      <c r="D794" s="26"/>
      <c r="E794" s="26"/>
      <c r="F794" s="26"/>
      <c r="G794" s="26"/>
      <c r="H794" s="26"/>
      <c r="I794" s="26"/>
      <c r="J794" s="26"/>
    </row>
    <row r="795" spans="1:10" ht="18" customHeight="1" x14ac:dyDescent="0.2">
      <c r="A795" s="41"/>
      <c r="B795" s="39" t="s">
        <v>10</v>
      </c>
      <c r="C795" s="41" t="s">
        <v>11</v>
      </c>
      <c r="D795" s="41" t="s">
        <v>12</v>
      </c>
      <c r="E795" s="331" t="s">
        <v>241</v>
      </c>
      <c r="F795" s="331"/>
      <c r="G795" s="40" t="s">
        <v>13</v>
      </c>
      <c r="H795" s="39" t="s">
        <v>14</v>
      </c>
      <c r="I795" s="39" t="s">
        <v>15</v>
      </c>
      <c r="J795" s="39" t="s">
        <v>17</v>
      </c>
    </row>
    <row r="796" spans="1:10" ht="39" customHeight="1" x14ac:dyDescent="0.2">
      <c r="A796" s="37" t="s">
        <v>240</v>
      </c>
      <c r="B796" s="38" t="s">
        <v>481</v>
      </c>
      <c r="C796" s="37" t="s">
        <v>25</v>
      </c>
      <c r="D796" s="37" t="s">
        <v>480</v>
      </c>
      <c r="E796" s="342" t="s">
        <v>433</v>
      </c>
      <c r="F796" s="342"/>
      <c r="G796" s="36" t="s">
        <v>355</v>
      </c>
      <c r="H796" s="35">
        <v>1</v>
      </c>
      <c r="I796" s="34">
        <v>18</v>
      </c>
      <c r="J796" s="34">
        <v>18</v>
      </c>
    </row>
    <row r="797" spans="1:10" ht="24" customHeight="1" x14ac:dyDescent="0.2">
      <c r="A797" s="45" t="s">
        <v>251</v>
      </c>
      <c r="B797" s="46" t="s">
        <v>672</v>
      </c>
      <c r="C797" s="45" t="s">
        <v>25</v>
      </c>
      <c r="D797" s="45" t="s">
        <v>671</v>
      </c>
      <c r="E797" s="338" t="s">
        <v>270</v>
      </c>
      <c r="F797" s="338"/>
      <c r="G797" s="44" t="s">
        <v>27</v>
      </c>
      <c r="H797" s="43">
        <v>0.1055</v>
      </c>
      <c r="I797" s="42">
        <v>32.22</v>
      </c>
      <c r="J797" s="42">
        <v>3.39</v>
      </c>
    </row>
    <row r="798" spans="1:10" ht="26.1" customHeight="1" x14ac:dyDescent="0.2">
      <c r="A798" s="45" t="s">
        <v>251</v>
      </c>
      <c r="B798" s="46" t="s">
        <v>676</v>
      </c>
      <c r="C798" s="45" t="s">
        <v>25</v>
      </c>
      <c r="D798" s="45" t="s">
        <v>675</v>
      </c>
      <c r="E798" s="338" t="s">
        <v>433</v>
      </c>
      <c r="F798" s="338"/>
      <c r="G798" s="44" t="s">
        <v>355</v>
      </c>
      <c r="H798" s="43">
        <v>1</v>
      </c>
      <c r="I798" s="42">
        <v>13.08</v>
      </c>
      <c r="J798" s="42">
        <v>13.08</v>
      </c>
    </row>
    <row r="799" spans="1:10" ht="24" customHeight="1" x14ac:dyDescent="0.2">
      <c r="A799" s="45" t="s">
        <v>251</v>
      </c>
      <c r="B799" s="46" t="s">
        <v>674</v>
      </c>
      <c r="C799" s="45" t="s">
        <v>25</v>
      </c>
      <c r="D799" s="45" t="s">
        <v>673</v>
      </c>
      <c r="E799" s="338" t="s">
        <v>270</v>
      </c>
      <c r="F799" s="338"/>
      <c r="G799" s="44" t="s">
        <v>27</v>
      </c>
      <c r="H799" s="43">
        <v>1.72E-2</v>
      </c>
      <c r="I799" s="42">
        <v>24.62</v>
      </c>
      <c r="J799" s="42">
        <v>0.42</v>
      </c>
    </row>
    <row r="800" spans="1:10" ht="26.1" customHeight="1" x14ac:dyDescent="0.2">
      <c r="A800" s="32" t="s">
        <v>236</v>
      </c>
      <c r="B800" s="33" t="s">
        <v>792</v>
      </c>
      <c r="C800" s="32" t="s">
        <v>25</v>
      </c>
      <c r="D800" s="32" t="s">
        <v>791</v>
      </c>
      <c r="E800" s="339" t="s">
        <v>233</v>
      </c>
      <c r="F800" s="339"/>
      <c r="G800" s="31" t="s">
        <v>355</v>
      </c>
      <c r="H800" s="30">
        <v>2.5000000000000001E-2</v>
      </c>
      <c r="I800" s="29">
        <v>20.07</v>
      </c>
      <c r="J800" s="29">
        <v>0.5</v>
      </c>
    </row>
    <row r="801" spans="1:10" ht="39" customHeight="1" x14ac:dyDescent="0.2">
      <c r="A801" s="32" t="s">
        <v>236</v>
      </c>
      <c r="B801" s="33" t="s">
        <v>794</v>
      </c>
      <c r="C801" s="32" t="s">
        <v>25</v>
      </c>
      <c r="D801" s="32" t="s">
        <v>793</v>
      </c>
      <c r="E801" s="339" t="s">
        <v>233</v>
      </c>
      <c r="F801" s="339"/>
      <c r="G801" s="31" t="s">
        <v>77</v>
      </c>
      <c r="H801" s="30">
        <v>2.8159999999999998</v>
      </c>
      <c r="I801" s="29">
        <v>0.22</v>
      </c>
      <c r="J801" s="29">
        <v>0.61</v>
      </c>
    </row>
    <row r="802" spans="1:10" x14ac:dyDescent="0.2">
      <c r="A802" s="28"/>
      <c r="B802" s="28"/>
      <c r="C802" s="28"/>
      <c r="D802" s="28"/>
      <c r="E802" s="28" t="s">
        <v>231</v>
      </c>
      <c r="F802" s="27">
        <v>5.36</v>
      </c>
      <c r="G802" s="28" t="s">
        <v>230</v>
      </c>
      <c r="H802" s="27">
        <v>0</v>
      </c>
      <c r="I802" s="28" t="s">
        <v>229</v>
      </c>
      <c r="J802" s="27">
        <v>5.36</v>
      </c>
    </row>
    <row r="803" spans="1:10" ht="15" thickBot="1" x14ac:dyDescent="0.25">
      <c r="A803" s="28"/>
      <c r="B803" s="28"/>
      <c r="C803" s="28"/>
      <c r="D803" s="28"/>
      <c r="E803" s="28" t="s">
        <v>228</v>
      </c>
      <c r="F803" s="27">
        <v>4.6500000000000004</v>
      </c>
      <c r="G803" s="28"/>
      <c r="H803" s="340" t="s">
        <v>227</v>
      </c>
      <c r="I803" s="340"/>
      <c r="J803" s="27">
        <v>22.65</v>
      </c>
    </row>
    <row r="804" spans="1:10" ht="0.95" customHeight="1" thickTop="1" x14ac:dyDescent="0.2">
      <c r="A804" s="26"/>
      <c r="B804" s="26"/>
      <c r="C804" s="26"/>
      <c r="D804" s="26"/>
      <c r="E804" s="26"/>
      <c r="F804" s="26"/>
      <c r="G804" s="26"/>
      <c r="H804" s="26"/>
      <c r="I804" s="26"/>
      <c r="J804" s="26"/>
    </row>
    <row r="805" spans="1:10" ht="18" customHeight="1" x14ac:dyDescent="0.2">
      <c r="A805" s="41"/>
      <c r="B805" s="39" t="s">
        <v>10</v>
      </c>
      <c r="C805" s="41" t="s">
        <v>11</v>
      </c>
      <c r="D805" s="41" t="s">
        <v>12</v>
      </c>
      <c r="E805" s="331" t="s">
        <v>241</v>
      </c>
      <c r="F805" s="331"/>
      <c r="G805" s="40" t="s">
        <v>13</v>
      </c>
      <c r="H805" s="39" t="s">
        <v>14</v>
      </c>
      <c r="I805" s="39" t="s">
        <v>15</v>
      </c>
      <c r="J805" s="39" t="s">
        <v>17</v>
      </c>
    </row>
    <row r="806" spans="1:10" ht="39" customHeight="1" x14ac:dyDescent="0.2">
      <c r="A806" s="37" t="s">
        <v>240</v>
      </c>
      <c r="B806" s="38" t="s">
        <v>802</v>
      </c>
      <c r="C806" s="37" t="s">
        <v>25</v>
      </c>
      <c r="D806" s="37" t="s">
        <v>801</v>
      </c>
      <c r="E806" s="342" t="s">
        <v>433</v>
      </c>
      <c r="F806" s="342"/>
      <c r="G806" s="36" t="s">
        <v>355</v>
      </c>
      <c r="H806" s="35">
        <v>1</v>
      </c>
      <c r="I806" s="34">
        <v>12.97</v>
      </c>
      <c r="J806" s="34">
        <v>12.97</v>
      </c>
    </row>
    <row r="807" spans="1:10" ht="24" customHeight="1" x14ac:dyDescent="0.2">
      <c r="A807" s="45" t="s">
        <v>251</v>
      </c>
      <c r="B807" s="46" t="s">
        <v>672</v>
      </c>
      <c r="C807" s="45" t="s">
        <v>25</v>
      </c>
      <c r="D807" s="45" t="s">
        <v>671</v>
      </c>
      <c r="E807" s="338" t="s">
        <v>270</v>
      </c>
      <c r="F807" s="338"/>
      <c r="G807" s="44" t="s">
        <v>27</v>
      </c>
      <c r="H807" s="43">
        <v>3.9199999999999999E-2</v>
      </c>
      <c r="I807" s="42">
        <v>32.22</v>
      </c>
      <c r="J807" s="42">
        <v>1.26</v>
      </c>
    </row>
    <row r="808" spans="1:10" ht="24" customHeight="1" x14ac:dyDescent="0.2">
      <c r="A808" s="45" t="s">
        <v>251</v>
      </c>
      <c r="B808" s="46" t="s">
        <v>674</v>
      </c>
      <c r="C808" s="45" t="s">
        <v>25</v>
      </c>
      <c r="D808" s="45" t="s">
        <v>673</v>
      </c>
      <c r="E808" s="338" t="s">
        <v>270</v>
      </c>
      <c r="F808" s="338"/>
      <c r="G808" s="44" t="s">
        <v>27</v>
      </c>
      <c r="H808" s="43">
        <v>6.4000000000000003E-3</v>
      </c>
      <c r="I808" s="42">
        <v>24.62</v>
      </c>
      <c r="J808" s="42">
        <v>0.15</v>
      </c>
    </row>
    <row r="809" spans="1:10" ht="26.1" customHeight="1" x14ac:dyDescent="0.2">
      <c r="A809" s="45" t="s">
        <v>251</v>
      </c>
      <c r="B809" s="46" t="s">
        <v>682</v>
      </c>
      <c r="C809" s="45" t="s">
        <v>25</v>
      </c>
      <c r="D809" s="45" t="s">
        <v>681</v>
      </c>
      <c r="E809" s="338" t="s">
        <v>433</v>
      </c>
      <c r="F809" s="338"/>
      <c r="G809" s="44" t="s">
        <v>355</v>
      </c>
      <c r="H809" s="43">
        <v>1</v>
      </c>
      <c r="I809" s="42">
        <v>10.95</v>
      </c>
      <c r="J809" s="42">
        <v>10.95</v>
      </c>
    </row>
    <row r="810" spans="1:10" ht="26.1" customHeight="1" x14ac:dyDescent="0.2">
      <c r="A810" s="32" t="s">
        <v>236</v>
      </c>
      <c r="B810" s="33" t="s">
        <v>792</v>
      </c>
      <c r="C810" s="32" t="s">
        <v>25</v>
      </c>
      <c r="D810" s="32" t="s">
        <v>791</v>
      </c>
      <c r="E810" s="339" t="s">
        <v>233</v>
      </c>
      <c r="F810" s="339"/>
      <c r="G810" s="31" t="s">
        <v>355</v>
      </c>
      <c r="H810" s="30">
        <v>2.5000000000000001E-2</v>
      </c>
      <c r="I810" s="29">
        <v>20.07</v>
      </c>
      <c r="J810" s="29">
        <v>0.5</v>
      </c>
    </row>
    <row r="811" spans="1:10" ht="39" customHeight="1" x14ac:dyDescent="0.2">
      <c r="A811" s="32" t="s">
        <v>236</v>
      </c>
      <c r="B811" s="33" t="s">
        <v>794</v>
      </c>
      <c r="C811" s="32" t="s">
        <v>25</v>
      </c>
      <c r="D811" s="32" t="s">
        <v>793</v>
      </c>
      <c r="E811" s="339" t="s">
        <v>233</v>
      </c>
      <c r="F811" s="339"/>
      <c r="G811" s="31" t="s">
        <v>77</v>
      </c>
      <c r="H811" s="30">
        <v>0.54300000000000004</v>
      </c>
      <c r="I811" s="29">
        <v>0.22</v>
      </c>
      <c r="J811" s="29">
        <v>0.11</v>
      </c>
    </row>
    <row r="812" spans="1:10" x14ac:dyDescent="0.2">
      <c r="A812" s="28"/>
      <c r="B812" s="28"/>
      <c r="C812" s="28"/>
      <c r="D812" s="28"/>
      <c r="E812" s="28" t="s">
        <v>231</v>
      </c>
      <c r="F812" s="27">
        <v>1.28</v>
      </c>
      <c r="G812" s="28" t="s">
        <v>230</v>
      </c>
      <c r="H812" s="27">
        <v>0</v>
      </c>
      <c r="I812" s="28" t="s">
        <v>229</v>
      </c>
      <c r="J812" s="27">
        <v>1.28</v>
      </c>
    </row>
    <row r="813" spans="1:10" ht="15" thickBot="1" x14ac:dyDescent="0.25">
      <c r="A813" s="28"/>
      <c r="B813" s="28"/>
      <c r="C813" s="28"/>
      <c r="D813" s="28"/>
      <c r="E813" s="28" t="s">
        <v>228</v>
      </c>
      <c r="F813" s="27">
        <v>3.35</v>
      </c>
      <c r="G813" s="28"/>
      <c r="H813" s="340" t="s">
        <v>227</v>
      </c>
      <c r="I813" s="340"/>
      <c r="J813" s="27">
        <v>16.32</v>
      </c>
    </row>
    <row r="814" spans="1:10" ht="0.95" customHeight="1" thickTop="1" x14ac:dyDescent="0.2">
      <c r="A814" s="26"/>
      <c r="B814" s="26"/>
      <c r="C814" s="26"/>
      <c r="D814" s="26"/>
      <c r="E814" s="26"/>
      <c r="F814" s="26"/>
      <c r="G814" s="26"/>
      <c r="H814" s="26"/>
      <c r="I814" s="26"/>
      <c r="J814" s="26"/>
    </row>
    <row r="815" spans="1:10" ht="18" customHeight="1" x14ac:dyDescent="0.2">
      <c r="A815" s="41"/>
      <c r="B815" s="39" t="s">
        <v>10</v>
      </c>
      <c r="C815" s="41" t="s">
        <v>11</v>
      </c>
      <c r="D815" s="41" t="s">
        <v>12</v>
      </c>
      <c r="E815" s="331" t="s">
        <v>241</v>
      </c>
      <c r="F815" s="331"/>
      <c r="G815" s="40" t="s">
        <v>13</v>
      </c>
      <c r="H815" s="39" t="s">
        <v>14</v>
      </c>
      <c r="I815" s="39" t="s">
        <v>15</v>
      </c>
      <c r="J815" s="39" t="s">
        <v>17</v>
      </c>
    </row>
    <row r="816" spans="1:10" ht="39" customHeight="1" x14ac:dyDescent="0.2">
      <c r="A816" s="37" t="s">
        <v>240</v>
      </c>
      <c r="B816" s="38" t="s">
        <v>800</v>
      </c>
      <c r="C816" s="37" t="s">
        <v>25</v>
      </c>
      <c r="D816" s="37" t="s">
        <v>799</v>
      </c>
      <c r="E816" s="342" t="s">
        <v>433</v>
      </c>
      <c r="F816" s="342"/>
      <c r="G816" s="36" t="s">
        <v>355</v>
      </c>
      <c r="H816" s="35">
        <v>1</v>
      </c>
      <c r="I816" s="34">
        <v>15.49</v>
      </c>
      <c r="J816" s="34">
        <v>15.49</v>
      </c>
    </row>
    <row r="817" spans="1:10" ht="24" customHeight="1" x14ac:dyDescent="0.2">
      <c r="A817" s="45" t="s">
        <v>251</v>
      </c>
      <c r="B817" s="46" t="s">
        <v>674</v>
      </c>
      <c r="C817" s="45" t="s">
        <v>25</v>
      </c>
      <c r="D817" s="45" t="s">
        <v>673</v>
      </c>
      <c r="E817" s="338" t="s">
        <v>270</v>
      </c>
      <c r="F817" s="338"/>
      <c r="G817" s="44" t="s">
        <v>27</v>
      </c>
      <c r="H817" s="43">
        <v>1.29E-2</v>
      </c>
      <c r="I817" s="42">
        <v>24.62</v>
      </c>
      <c r="J817" s="42">
        <v>0.31</v>
      </c>
    </row>
    <row r="818" spans="1:10" ht="24" customHeight="1" x14ac:dyDescent="0.2">
      <c r="A818" s="45" t="s">
        <v>251</v>
      </c>
      <c r="B818" s="46" t="s">
        <v>672</v>
      </c>
      <c r="C818" s="45" t="s">
        <v>25</v>
      </c>
      <c r="D818" s="45" t="s">
        <v>671</v>
      </c>
      <c r="E818" s="338" t="s">
        <v>270</v>
      </c>
      <c r="F818" s="338"/>
      <c r="G818" s="44" t="s">
        <v>27</v>
      </c>
      <c r="H818" s="43">
        <v>7.9000000000000001E-2</v>
      </c>
      <c r="I818" s="42">
        <v>32.22</v>
      </c>
      <c r="J818" s="42">
        <v>2.54</v>
      </c>
    </row>
    <row r="819" spans="1:10" ht="26.1" customHeight="1" x14ac:dyDescent="0.2">
      <c r="A819" s="45" t="s">
        <v>251</v>
      </c>
      <c r="B819" s="46" t="s">
        <v>678</v>
      </c>
      <c r="C819" s="45" t="s">
        <v>25</v>
      </c>
      <c r="D819" s="45" t="s">
        <v>677</v>
      </c>
      <c r="E819" s="338" t="s">
        <v>433</v>
      </c>
      <c r="F819" s="338"/>
      <c r="G819" s="44" t="s">
        <v>355</v>
      </c>
      <c r="H819" s="43">
        <v>1</v>
      </c>
      <c r="I819" s="42">
        <v>11.93</v>
      </c>
      <c r="J819" s="42">
        <v>11.93</v>
      </c>
    </row>
    <row r="820" spans="1:10" ht="26.1" customHeight="1" x14ac:dyDescent="0.2">
      <c r="A820" s="32" t="s">
        <v>236</v>
      </c>
      <c r="B820" s="33" t="s">
        <v>792</v>
      </c>
      <c r="C820" s="32" t="s">
        <v>25</v>
      </c>
      <c r="D820" s="32" t="s">
        <v>791</v>
      </c>
      <c r="E820" s="339" t="s">
        <v>233</v>
      </c>
      <c r="F820" s="339"/>
      <c r="G820" s="31" t="s">
        <v>355</v>
      </c>
      <c r="H820" s="30">
        <v>2.5000000000000001E-2</v>
      </c>
      <c r="I820" s="29">
        <v>20.07</v>
      </c>
      <c r="J820" s="29">
        <v>0.5</v>
      </c>
    </row>
    <row r="821" spans="1:10" ht="39" customHeight="1" x14ac:dyDescent="0.2">
      <c r="A821" s="32" t="s">
        <v>236</v>
      </c>
      <c r="B821" s="33" t="s">
        <v>794</v>
      </c>
      <c r="C821" s="32" t="s">
        <v>25</v>
      </c>
      <c r="D821" s="32" t="s">
        <v>793</v>
      </c>
      <c r="E821" s="339" t="s">
        <v>233</v>
      </c>
      <c r="F821" s="339"/>
      <c r="G821" s="31" t="s">
        <v>77</v>
      </c>
      <c r="H821" s="30">
        <v>0.97</v>
      </c>
      <c r="I821" s="29">
        <v>0.22</v>
      </c>
      <c r="J821" s="29">
        <v>0.21</v>
      </c>
    </row>
    <row r="822" spans="1:10" x14ac:dyDescent="0.2">
      <c r="A822" s="28"/>
      <c r="B822" s="28"/>
      <c r="C822" s="28"/>
      <c r="D822" s="28"/>
      <c r="E822" s="28" t="s">
        <v>231</v>
      </c>
      <c r="F822" s="27">
        <v>2.96</v>
      </c>
      <c r="G822" s="28" t="s">
        <v>230</v>
      </c>
      <c r="H822" s="27">
        <v>0</v>
      </c>
      <c r="I822" s="28" t="s">
        <v>229</v>
      </c>
      <c r="J822" s="27">
        <v>2.96</v>
      </c>
    </row>
    <row r="823" spans="1:10" ht="15" thickBot="1" x14ac:dyDescent="0.25">
      <c r="A823" s="28"/>
      <c r="B823" s="28"/>
      <c r="C823" s="28"/>
      <c r="D823" s="28"/>
      <c r="E823" s="28" t="s">
        <v>228</v>
      </c>
      <c r="F823" s="27">
        <v>4</v>
      </c>
      <c r="G823" s="28"/>
      <c r="H823" s="340" t="s">
        <v>227</v>
      </c>
      <c r="I823" s="340"/>
      <c r="J823" s="27">
        <v>19.489999999999998</v>
      </c>
    </row>
    <row r="824" spans="1:10" ht="0.95" customHeight="1" thickTop="1" x14ac:dyDescent="0.2">
      <c r="A824" s="26"/>
      <c r="B824" s="26"/>
      <c r="C824" s="26"/>
      <c r="D824" s="26"/>
      <c r="E824" s="26"/>
      <c r="F824" s="26"/>
      <c r="G824" s="26"/>
      <c r="H824" s="26"/>
      <c r="I824" s="26"/>
      <c r="J824" s="26"/>
    </row>
    <row r="825" spans="1:10" ht="18" customHeight="1" x14ac:dyDescent="0.2">
      <c r="A825" s="41"/>
      <c r="B825" s="39" t="s">
        <v>10</v>
      </c>
      <c r="C825" s="41" t="s">
        <v>11</v>
      </c>
      <c r="D825" s="41" t="s">
        <v>12</v>
      </c>
      <c r="E825" s="331" t="s">
        <v>241</v>
      </c>
      <c r="F825" s="331"/>
      <c r="G825" s="40" t="s">
        <v>13</v>
      </c>
      <c r="H825" s="39" t="s">
        <v>14</v>
      </c>
      <c r="I825" s="39" t="s">
        <v>15</v>
      </c>
      <c r="J825" s="39" t="s">
        <v>17</v>
      </c>
    </row>
    <row r="826" spans="1:10" ht="39" customHeight="1" x14ac:dyDescent="0.2">
      <c r="A826" s="37" t="s">
        <v>240</v>
      </c>
      <c r="B826" s="38" t="s">
        <v>798</v>
      </c>
      <c r="C826" s="37" t="s">
        <v>25</v>
      </c>
      <c r="D826" s="37" t="s">
        <v>797</v>
      </c>
      <c r="E826" s="342" t="s">
        <v>433</v>
      </c>
      <c r="F826" s="342"/>
      <c r="G826" s="36" t="s">
        <v>355</v>
      </c>
      <c r="H826" s="35">
        <v>1</v>
      </c>
      <c r="I826" s="34">
        <v>14.89</v>
      </c>
      <c r="J826" s="34">
        <v>14.89</v>
      </c>
    </row>
    <row r="827" spans="1:10" ht="24" customHeight="1" x14ac:dyDescent="0.2">
      <c r="A827" s="45" t="s">
        <v>251</v>
      </c>
      <c r="B827" s="46" t="s">
        <v>674</v>
      </c>
      <c r="C827" s="45" t="s">
        <v>25</v>
      </c>
      <c r="D827" s="45" t="s">
        <v>673</v>
      </c>
      <c r="E827" s="338" t="s">
        <v>270</v>
      </c>
      <c r="F827" s="338"/>
      <c r="G827" s="44" t="s">
        <v>27</v>
      </c>
      <c r="H827" s="43">
        <v>3.1E-2</v>
      </c>
      <c r="I827" s="42">
        <v>24.62</v>
      </c>
      <c r="J827" s="42">
        <v>0.76</v>
      </c>
    </row>
    <row r="828" spans="1:10" ht="24" customHeight="1" x14ac:dyDescent="0.2">
      <c r="A828" s="45" t="s">
        <v>251</v>
      </c>
      <c r="B828" s="46" t="s">
        <v>672</v>
      </c>
      <c r="C828" s="45" t="s">
        <v>25</v>
      </c>
      <c r="D828" s="45" t="s">
        <v>671</v>
      </c>
      <c r="E828" s="338" t="s">
        <v>270</v>
      </c>
      <c r="F828" s="338"/>
      <c r="G828" s="44" t="s">
        <v>27</v>
      </c>
      <c r="H828" s="43">
        <v>8.1000000000000003E-2</v>
      </c>
      <c r="I828" s="42">
        <v>32.22</v>
      </c>
      <c r="J828" s="42">
        <v>2.6</v>
      </c>
    </row>
    <row r="829" spans="1:10" ht="26.1" customHeight="1" x14ac:dyDescent="0.2">
      <c r="A829" s="45" t="s">
        <v>251</v>
      </c>
      <c r="B829" s="46" t="s">
        <v>682</v>
      </c>
      <c r="C829" s="45" t="s">
        <v>25</v>
      </c>
      <c r="D829" s="45" t="s">
        <v>681</v>
      </c>
      <c r="E829" s="338" t="s">
        <v>433</v>
      </c>
      <c r="F829" s="338"/>
      <c r="G829" s="44" t="s">
        <v>355</v>
      </c>
      <c r="H829" s="43">
        <v>1</v>
      </c>
      <c r="I829" s="42">
        <v>10.95</v>
      </c>
      <c r="J829" s="42">
        <v>10.95</v>
      </c>
    </row>
    <row r="830" spans="1:10" ht="39" customHeight="1" x14ac:dyDescent="0.2">
      <c r="A830" s="32" t="s">
        <v>236</v>
      </c>
      <c r="B830" s="33" t="s">
        <v>794</v>
      </c>
      <c r="C830" s="32" t="s">
        <v>25</v>
      </c>
      <c r="D830" s="32" t="s">
        <v>793</v>
      </c>
      <c r="E830" s="339" t="s">
        <v>233</v>
      </c>
      <c r="F830" s="339"/>
      <c r="G830" s="31" t="s">
        <v>77</v>
      </c>
      <c r="H830" s="30">
        <v>0.39900000000000002</v>
      </c>
      <c r="I830" s="29">
        <v>0.22</v>
      </c>
      <c r="J830" s="29">
        <v>0.08</v>
      </c>
    </row>
    <row r="831" spans="1:10" ht="26.1" customHeight="1" x14ac:dyDescent="0.2">
      <c r="A831" s="32" t="s">
        <v>236</v>
      </c>
      <c r="B831" s="33" t="s">
        <v>792</v>
      </c>
      <c r="C831" s="32" t="s">
        <v>25</v>
      </c>
      <c r="D831" s="32" t="s">
        <v>791</v>
      </c>
      <c r="E831" s="339" t="s">
        <v>233</v>
      </c>
      <c r="F831" s="339"/>
      <c r="G831" s="31" t="s">
        <v>355</v>
      </c>
      <c r="H831" s="30">
        <v>2.5000000000000001E-2</v>
      </c>
      <c r="I831" s="29">
        <v>20.07</v>
      </c>
      <c r="J831" s="29">
        <v>0.5</v>
      </c>
    </row>
    <row r="832" spans="1:10" x14ac:dyDescent="0.2">
      <c r="A832" s="28"/>
      <c r="B832" s="28"/>
      <c r="C832" s="28"/>
      <c r="D832" s="28"/>
      <c r="E832" s="28" t="s">
        <v>231</v>
      </c>
      <c r="F832" s="27">
        <v>2.71</v>
      </c>
      <c r="G832" s="28" t="s">
        <v>230</v>
      </c>
      <c r="H832" s="27">
        <v>0</v>
      </c>
      <c r="I832" s="28" t="s">
        <v>229</v>
      </c>
      <c r="J832" s="27">
        <v>2.71</v>
      </c>
    </row>
    <row r="833" spans="1:10" ht="15" thickBot="1" x14ac:dyDescent="0.25">
      <c r="A833" s="28"/>
      <c r="B833" s="28"/>
      <c r="C833" s="28"/>
      <c r="D833" s="28"/>
      <c r="E833" s="28" t="s">
        <v>228</v>
      </c>
      <c r="F833" s="27">
        <v>3.85</v>
      </c>
      <c r="G833" s="28"/>
      <c r="H833" s="340" t="s">
        <v>227</v>
      </c>
      <c r="I833" s="340"/>
      <c r="J833" s="27">
        <v>18.739999999999998</v>
      </c>
    </row>
    <row r="834" spans="1:10" ht="0.95" customHeight="1" thickTop="1" x14ac:dyDescent="0.2">
      <c r="A834" s="26"/>
      <c r="B834" s="26"/>
      <c r="C834" s="26"/>
      <c r="D834" s="26"/>
      <c r="E834" s="26"/>
      <c r="F834" s="26"/>
      <c r="G834" s="26"/>
      <c r="H834" s="26"/>
      <c r="I834" s="26"/>
      <c r="J834" s="26"/>
    </row>
    <row r="835" spans="1:10" ht="18" customHeight="1" x14ac:dyDescent="0.2">
      <c r="A835" s="41"/>
      <c r="B835" s="39" t="s">
        <v>10</v>
      </c>
      <c r="C835" s="41" t="s">
        <v>11</v>
      </c>
      <c r="D835" s="41" t="s">
        <v>12</v>
      </c>
      <c r="E835" s="331" t="s">
        <v>241</v>
      </c>
      <c r="F835" s="331"/>
      <c r="G835" s="40" t="s">
        <v>13</v>
      </c>
      <c r="H835" s="39" t="s">
        <v>14</v>
      </c>
      <c r="I835" s="39" t="s">
        <v>15</v>
      </c>
      <c r="J835" s="39" t="s">
        <v>17</v>
      </c>
    </row>
    <row r="836" spans="1:10" ht="39" customHeight="1" x14ac:dyDescent="0.2">
      <c r="A836" s="37" t="s">
        <v>240</v>
      </c>
      <c r="B836" s="38" t="s">
        <v>796</v>
      </c>
      <c r="C836" s="37" t="s">
        <v>25</v>
      </c>
      <c r="D836" s="37" t="s">
        <v>795</v>
      </c>
      <c r="E836" s="342" t="s">
        <v>433</v>
      </c>
      <c r="F836" s="342"/>
      <c r="G836" s="36" t="s">
        <v>355</v>
      </c>
      <c r="H836" s="35">
        <v>1</v>
      </c>
      <c r="I836" s="34">
        <v>18.02</v>
      </c>
      <c r="J836" s="34">
        <v>18.02</v>
      </c>
    </row>
    <row r="837" spans="1:10" ht="24" customHeight="1" x14ac:dyDescent="0.2">
      <c r="A837" s="45" t="s">
        <v>251</v>
      </c>
      <c r="B837" s="46" t="s">
        <v>672</v>
      </c>
      <c r="C837" s="45" t="s">
        <v>25</v>
      </c>
      <c r="D837" s="45" t="s">
        <v>671</v>
      </c>
      <c r="E837" s="338" t="s">
        <v>270</v>
      </c>
      <c r="F837" s="338"/>
      <c r="G837" s="44" t="s">
        <v>27</v>
      </c>
      <c r="H837" s="43">
        <v>0.13100000000000001</v>
      </c>
      <c r="I837" s="42">
        <v>32.22</v>
      </c>
      <c r="J837" s="42">
        <v>4.22</v>
      </c>
    </row>
    <row r="838" spans="1:10" ht="24" customHeight="1" x14ac:dyDescent="0.2">
      <c r="A838" s="45" t="s">
        <v>251</v>
      </c>
      <c r="B838" s="46" t="s">
        <v>674</v>
      </c>
      <c r="C838" s="45" t="s">
        <v>25</v>
      </c>
      <c r="D838" s="45" t="s">
        <v>673</v>
      </c>
      <c r="E838" s="338" t="s">
        <v>270</v>
      </c>
      <c r="F838" s="338"/>
      <c r="G838" s="44" t="s">
        <v>27</v>
      </c>
      <c r="H838" s="43">
        <v>0.05</v>
      </c>
      <c r="I838" s="42">
        <v>24.62</v>
      </c>
      <c r="J838" s="42">
        <v>1.23</v>
      </c>
    </row>
    <row r="839" spans="1:10" ht="26.1" customHeight="1" x14ac:dyDescent="0.2">
      <c r="A839" s="45" t="s">
        <v>251</v>
      </c>
      <c r="B839" s="46" t="s">
        <v>678</v>
      </c>
      <c r="C839" s="45" t="s">
        <v>25</v>
      </c>
      <c r="D839" s="45" t="s">
        <v>677</v>
      </c>
      <c r="E839" s="338" t="s">
        <v>433</v>
      </c>
      <c r="F839" s="338"/>
      <c r="G839" s="44" t="s">
        <v>355</v>
      </c>
      <c r="H839" s="43">
        <v>1</v>
      </c>
      <c r="I839" s="42">
        <v>11.93</v>
      </c>
      <c r="J839" s="42">
        <v>11.93</v>
      </c>
    </row>
    <row r="840" spans="1:10" ht="39" customHeight="1" x14ac:dyDescent="0.2">
      <c r="A840" s="32" t="s">
        <v>236</v>
      </c>
      <c r="B840" s="33" t="s">
        <v>794</v>
      </c>
      <c r="C840" s="32" t="s">
        <v>25</v>
      </c>
      <c r="D840" s="32" t="s">
        <v>793</v>
      </c>
      <c r="E840" s="339" t="s">
        <v>233</v>
      </c>
      <c r="F840" s="339"/>
      <c r="G840" s="31" t="s">
        <v>77</v>
      </c>
      <c r="H840" s="30">
        <v>0.64400000000000002</v>
      </c>
      <c r="I840" s="29">
        <v>0.22</v>
      </c>
      <c r="J840" s="29">
        <v>0.14000000000000001</v>
      </c>
    </row>
    <row r="841" spans="1:10" ht="26.1" customHeight="1" x14ac:dyDescent="0.2">
      <c r="A841" s="32" t="s">
        <v>236</v>
      </c>
      <c r="B841" s="33" t="s">
        <v>792</v>
      </c>
      <c r="C841" s="32" t="s">
        <v>25</v>
      </c>
      <c r="D841" s="32" t="s">
        <v>791</v>
      </c>
      <c r="E841" s="339" t="s">
        <v>233</v>
      </c>
      <c r="F841" s="339"/>
      <c r="G841" s="31" t="s">
        <v>355</v>
      </c>
      <c r="H841" s="30">
        <v>2.5000000000000001E-2</v>
      </c>
      <c r="I841" s="29">
        <v>20.07</v>
      </c>
      <c r="J841" s="29">
        <v>0.5</v>
      </c>
    </row>
    <row r="842" spans="1:10" x14ac:dyDescent="0.2">
      <c r="A842" s="28"/>
      <c r="B842" s="28"/>
      <c r="C842" s="28"/>
      <c r="D842" s="28"/>
      <c r="E842" s="28" t="s">
        <v>231</v>
      </c>
      <c r="F842" s="27">
        <v>4.84</v>
      </c>
      <c r="G842" s="28" t="s">
        <v>230</v>
      </c>
      <c r="H842" s="27">
        <v>0</v>
      </c>
      <c r="I842" s="28" t="s">
        <v>229</v>
      </c>
      <c r="J842" s="27">
        <v>4.84</v>
      </c>
    </row>
    <row r="843" spans="1:10" ht="15" thickBot="1" x14ac:dyDescent="0.25">
      <c r="A843" s="28"/>
      <c r="B843" s="28"/>
      <c r="C843" s="28"/>
      <c r="D843" s="28"/>
      <c r="E843" s="28" t="s">
        <v>228</v>
      </c>
      <c r="F843" s="27">
        <v>4.66</v>
      </c>
      <c r="G843" s="28"/>
      <c r="H843" s="340" t="s">
        <v>227</v>
      </c>
      <c r="I843" s="340"/>
      <c r="J843" s="27">
        <v>22.68</v>
      </c>
    </row>
    <row r="844" spans="1:10" ht="0.95" customHeight="1" thickTop="1" x14ac:dyDescent="0.2">
      <c r="A844" s="26"/>
      <c r="B844" s="26"/>
      <c r="C844" s="26"/>
      <c r="D844" s="26"/>
      <c r="E844" s="26"/>
      <c r="F844" s="26"/>
      <c r="G844" s="26"/>
      <c r="H844" s="26"/>
      <c r="I844" s="26"/>
      <c r="J844" s="26"/>
    </row>
    <row r="845" spans="1:10" ht="18" customHeight="1" x14ac:dyDescent="0.2">
      <c r="A845" s="41"/>
      <c r="B845" s="39" t="s">
        <v>10</v>
      </c>
      <c r="C845" s="41" t="s">
        <v>11</v>
      </c>
      <c r="D845" s="41" t="s">
        <v>12</v>
      </c>
      <c r="E845" s="331" t="s">
        <v>241</v>
      </c>
      <c r="F845" s="331"/>
      <c r="G845" s="40" t="s">
        <v>13</v>
      </c>
      <c r="H845" s="39" t="s">
        <v>14</v>
      </c>
      <c r="I845" s="39" t="s">
        <v>15</v>
      </c>
      <c r="J845" s="39" t="s">
        <v>17</v>
      </c>
    </row>
    <row r="846" spans="1:10" ht="26.1" customHeight="1" x14ac:dyDescent="0.2">
      <c r="A846" s="37" t="s">
        <v>240</v>
      </c>
      <c r="B846" s="38" t="s">
        <v>790</v>
      </c>
      <c r="C846" s="37" t="s">
        <v>25</v>
      </c>
      <c r="D846" s="37" t="s">
        <v>789</v>
      </c>
      <c r="E846" s="342" t="s">
        <v>343</v>
      </c>
      <c r="F846" s="342"/>
      <c r="G846" s="36" t="s">
        <v>137</v>
      </c>
      <c r="H846" s="35">
        <v>1</v>
      </c>
      <c r="I846" s="34">
        <v>82.2</v>
      </c>
      <c r="J846" s="34">
        <v>82.2</v>
      </c>
    </row>
    <row r="847" spans="1:10" ht="24" customHeight="1" x14ac:dyDescent="0.2">
      <c r="A847" s="45" t="s">
        <v>251</v>
      </c>
      <c r="B847" s="46" t="s">
        <v>297</v>
      </c>
      <c r="C847" s="45" t="s">
        <v>25</v>
      </c>
      <c r="D847" s="45" t="s">
        <v>296</v>
      </c>
      <c r="E847" s="338" t="s">
        <v>270</v>
      </c>
      <c r="F847" s="338"/>
      <c r="G847" s="44" t="s">
        <v>27</v>
      </c>
      <c r="H847" s="43">
        <v>0.78659999999999997</v>
      </c>
      <c r="I847" s="42">
        <v>23.13</v>
      </c>
      <c r="J847" s="42">
        <v>18.190000000000001</v>
      </c>
    </row>
    <row r="848" spans="1:10" ht="65.099999999999994" customHeight="1" x14ac:dyDescent="0.2">
      <c r="A848" s="45" t="s">
        <v>251</v>
      </c>
      <c r="B848" s="46" t="s">
        <v>758</v>
      </c>
      <c r="C848" s="45" t="s">
        <v>25</v>
      </c>
      <c r="D848" s="45" t="s">
        <v>757</v>
      </c>
      <c r="E848" s="338" t="s">
        <v>237</v>
      </c>
      <c r="F848" s="338"/>
      <c r="G848" s="44" t="s">
        <v>252</v>
      </c>
      <c r="H848" s="43">
        <v>5.4000000000000003E-3</v>
      </c>
      <c r="I848" s="42">
        <v>348.96</v>
      </c>
      <c r="J848" s="42">
        <v>1.88</v>
      </c>
    </row>
    <row r="849" spans="1:10" ht="65.099999999999994" customHeight="1" x14ac:dyDescent="0.2">
      <c r="A849" s="45" t="s">
        <v>251</v>
      </c>
      <c r="B849" s="46" t="s">
        <v>760</v>
      </c>
      <c r="C849" s="45" t="s">
        <v>25</v>
      </c>
      <c r="D849" s="45" t="s">
        <v>759</v>
      </c>
      <c r="E849" s="338" t="s">
        <v>237</v>
      </c>
      <c r="F849" s="338"/>
      <c r="G849" s="44" t="s">
        <v>255</v>
      </c>
      <c r="H849" s="43">
        <v>5.9999999999999995E-4</v>
      </c>
      <c r="I849" s="42">
        <v>77.22</v>
      </c>
      <c r="J849" s="42">
        <v>0.04</v>
      </c>
    </row>
    <row r="850" spans="1:10" ht="39" customHeight="1" x14ac:dyDescent="0.2">
      <c r="A850" s="45" t="s">
        <v>251</v>
      </c>
      <c r="B850" s="46" t="s">
        <v>340</v>
      </c>
      <c r="C850" s="45" t="s">
        <v>25</v>
      </c>
      <c r="D850" s="45" t="s">
        <v>339</v>
      </c>
      <c r="E850" s="338" t="s">
        <v>237</v>
      </c>
      <c r="F850" s="338"/>
      <c r="G850" s="44" t="s">
        <v>252</v>
      </c>
      <c r="H850" s="43">
        <v>0.19620000000000001</v>
      </c>
      <c r="I850" s="42">
        <v>42.13</v>
      </c>
      <c r="J850" s="42">
        <v>8.26</v>
      </c>
    </row>
    <row r="851" spans="1:10" ht="26.1" customHeight="1" x14ac:dyDescent="0.2">
      <c r="A851" s="32" t="s">
        <v>236</v>
      </c>
      <c r="B851" s="33" t="s">
        <v>788</v>
      </c>
      <c r="C851" s="32" t="s">
        <v>25</v>
      </c>
      <c r="D851" s="32" t="s">
        <v>787</v>
      </c>
      <c r="E851" s="339" t="s">
        <v>233</v>
      </c>
      <c r="F851" s="339"/>
      <c r="G851" s="31" t="s">
        <v>336</v>
      </c>
      <c r="H851" s="30">
        <v>1.3889</v>
      </c>
      <c r="I851" s="29">
        <v>38.76</v>
      </c>
      <c r="J851" s="29">
        <v>53.83</v>
      </c>
    </row>
    <row r="852" spans="1:10" x14ac:dyDescent="0.2">
      <c r="A852" s="28"/>
      <c r="B852" s="28"/>
      <c r="C852" s="28"/>
      <c r="D852" s="28"/>
      <c r="E852" s="28" t="s">
        <v>231</v>
      </c>
      <c r="F852" s="27">
        <v>17.37</v>
      </c>
      <c r="G852" s="28" t="s">
        <v>230</v>
      </c>
      <c r="H852" s="27">
        <v>0</v>
      </c>
      <c r="I852" s="28" t="s">
        <v>229</v>
      </c>
      <c r="J852" s="27">
        <v>17.37</v>
      </c>
    </row>
    <row r="853" spans="1:10" ht="15" thickBot="1" x14ac:dyDescent="0.25">
      <c r="A853" s="28"/>
      <c r="B853" s="28"/>
      <c r="C853" s="28"/>
      <c r="D853" s="28"/>
      <c r="E853" s="28" t="s">
        <v>228</v>
      </c>
      <c r="F853" s="27">
        <v>21.26</v>
      </c>
      <c r="G853" s="28"/>
      <c r="H853" s="340" t="s">
        <v>227</v>
      </c>
      <c r="I853" s="340"/>
      <c r="J853" s="27">
        <v>103.46</v>
      </c>
    </row>
    <row r="854" spans="1:10" ht="0.95" customHeight="1" thickTop="1" x14ac:dyDescent="0.2">
      <c r="A854" s="26"/>
      <c r="B854" s="26"/>
      <c r="C854" s="26"/>
      <c r="D854" s="26"/>
      <c r="E854" s="26"/>
      <c r="F854" s="26"/>
      <c r="G854" s="26"/>
      <c r="H854" s="26"/>
      <c r="I854" s="26"/>
      <c r="J854" s="26"/>
    </row>
    <row r="855" spans="1:10" ht="18" customHeight="1" x14ac:dyDescent="0.2">
      <c r="A855" s="41"/>
      <c r="B855" s="39" t="s">
        <v>10</v>
      </c>
      <c r="C855" s="41" t="s">
        <v>11</v>
      </c>
      <c r="D855" s="41" t="s">
        <v>12</v>
      </c>
      <c r="E855" s="331" t="s">
        <v>241</v>
      </c>
      <c r="F855" s="331"/>
      <c r="G855" s="40" t="s">
        <v>13</v>
      </c>
      <c r="H855" s="39" t="s">
        <v>14</v>
      </c>
      <c r="I855" s="39" t="s">
        <v>15</v>
      </c>
      <c r="J855" s="39" t="s">
        <v>17</v>
      </c>
    </row>
    <row r="856" spans="1:10" ht="26.1" customHeight="1" x14ac:dyDescent="0.2">
      <c r="A856" s="37" t="s">
        <v>240</v>
      </c>
      <c r="B856" s="38" t="s">
        <v>306</v>
      </c>
      <c r="C856" s="37" t="s">
        <v>25</v>
      </c>
      <c r="D856" s="37" t="s">
        <v>305</v>
      </c>
      <c r="E856" s="342" t="s">
        <v>270</v>
      </c>
      <c r="F856" s="342"/>
      <c r="G856" s="36" t="s">
        <v>27</v>
      </c>
      <c r="H856" s="35">
        <v>1</v>
      </c>
      <c r="I856" s="34">
        <v>25.07</v>
      </c>
      <c r="J856" s="34">
        <v>25.07</v>
      </c>
    </row>
    <row r="857" spans="1:10" ht="26.1" customHeight="1" x14ac:dyDescent="0.2">
      <c r="A857" s="45" t="s">
        <v>251</v>
      </c>
      <c r="B857" s="46" t="s">
        <v>652</v>
      </c>
      <c r="C857" s="45" t="s">
        <v>25</v>
      </c>
      <c r="D857" s="45" t="s">
        <v>651</v>
      </c>
      <c r="E857" s="338" t="s">
        <v>270</v>
      </c>
      <c r="F857" s="338"/>
      <c r="G857" s="44" t="s">
        <v>27</v>
      </c>
      <c r="H857" s="43">
        <v>1</v>
      </c>
      <c r="I857" s="42">
        <v>0.61</v>
      </c>
      <c r="J857" s="42">
        <v>0.61</v>
      </c>
    </row>
    <row r="858" spans="1:10" ht="26.1" customHeight="1" x14ac:dyDescent="0.2">
      <c r="A858" s="32" t="s">
        <v>236</v>
      </c>
      <c r="B858" s="33" t="s">
        <v>269</v>
      </c>
      <c r="C858" s="32" t="s">
        <v>25</v>
      </c>
      <c r="D858" s="32" t="s">
        <v>268</v>
      </c>
      <c r="E858" s="339" t="s">
        <v>233</v>
      </c>
      <c r="F858" s="339"/>
      <c r="G858" s="31" t="s">
        <v>27</v>
      </c>
      <c r="H858" s="30">
        <v>1</v>
      </c>
      <c r="I858" s="29">
        <v>1.43</v>
      </c>
      <c r="J858" s="29">
        <v>1.43</v>
      </c>
    </row>
    <row r="859" spans="1:10" ht="26.1" customHeight="1" x14ac:dyDescent="0.2">
      <c r="A859" s="32" t="s">
        <v>236</v>
      </c>
      <c r="B859" s="33" t="s">
        <v>277</v>
      </c>
      <c r="C859" s="32" t="s">
        <v>25</v>
      </c>
      <c r="D859" s="32" t="s">
        <v>276</v>
      </c>
      <c r="E859" s="339" t="s">
        <v>275</v>
      </c>
      <c r="F859" s="339"/>
      <c r="G859" s="31" t="s">
        <v>27</v>
      </c>
      <c r="H859" s="30">
        <v>1</v>
      </c>
      <c r="I859" s="29">
        <v>0.94</v>
      </c>
      <c r="J859" s="29">
        <v>0.94</v>
      </c>
    </row>
    <row r="860" spans="1:10" ht="26.1" customHeight="1" x14ac:dyDescent="0.2">
      <c r="A860" s="32" t="s">
        <v>236</v>
      </c>
      <c r="B860" s="33" t="s">
        <v>260</v>
      </c>
      <c r="C860" s="32" t="s">
        <v>25</v>
      </c>
      <c r="D860" s="32" t="s">
        <v>259</v>
      </c>
      <c r="E860" s="339" t="s">
        <v>258</v>
      </c>
      <c r="F860" s="339"/>
      <c r="G860" s="31" t="s">
        <v>27</v>
      </c>
      <c r="H860" s="30">
        <v>1</v>
      </c>
      <c r="I860" s="29">
        <v>0.01</v>
      </c>
      <c r="J860" s="29">
        <v>0.01</v>
      </c>
    </row>
    <row r="861" spans="1:10" ht="26.1" customHeight="1" x14ac:dyDescent="0.2">
      <c r="A861" s="32" t="s">
        <v>236</v>
      </c>
      <c r="B861" s="33" t="s">
        <v>608</v>
      </c>
      <c r="C861" s="32" t="s">
        <v>25</v>
      </c>
      <c r="D861" s="32" t="s">
        <v>607</v>
      </c>
      <c r="E861" s="339" t="s">
        <v>242</v>
      </c>
      <c r="F861" s="339"/>
      <c r="G861" s="31" t="s">
        <v>27</v>
      </c>
      <c r="H861" s="30">
        <v>1</v>
      </c>
      <c r="I861" s="29">
        <v>1.26</v>
      </c>
      <c r="J861" s="29">
        <v>1.26</v>
      </c>
    </row>
    <row r="862" spans="1:10" ht="26.1" customHeight="1" x14ac:dyDescent="0.2">
      <c r="A862" s="32" t="s">
        <v>236</v>
      </c>
      <c r="B862" s="33" t="s">
        <v>610</v>
      </c>
      <c r="C862" s="32" t="s">
        <v>25</v>
      </c>
      <c r="D862" s="32" t="s">
        <v>609</v>
      </c>
      <c r="E862" s="339" t="s">
        <v>242</v>
      </c>
      <c r="F862" s="339"/>
      <c r="G862" s="31" t="s">
        <v>27</v>
      </c>
      <c r="H862" s="30">
        <v>1</v>
      </c>
      <c r="I862" s="29">
        <v>0.86</v>
      </c>
      <c r="J862" s="29">
        <v>0.86</v>
      </c>
    </row>
    <row r="863" spans="1:10" ht="26.1" customHeight="1" x14ac:dyDescent="0.2">
      <c r="A863" s="32" t="s">
        <v>236</v>
      </c>
      <c r="B863" s="33" t="s">
        <v>285</v>
      </c>
      <c r="C863" s="32" t="s">
        <v>25</v>
      </c>
      <c r="D863" s="32" t="s">
        <v>284</v>
      </c>
      <c r="E863" s="339" t="s">
        <v>233</v>
      </c>
      <c r="F863" s="339"/>
      <c r="G863" s="31" t="s">
        <v>27</v>
      </c>
      <c r="H863" s="30">
        <v>1</v>
      </c>
      <c r="I863" s="29">
        <v>3.4</v>
      </c>
      <c r="J863" s="29">
        <v>3.4</v>
      </c>
    </row>
    <row r="864" spans="1:10" ht="24" customHeight="1" x14ac:dyDescent="0.2">
      <c r="A864" s="32" t="s">
        <v>236</v>
      </c>
      <c r="B864" s="33" t="s">
        <v>650</v>
      </c>
      <c r="C864" s="32" t="s">
        <v>25</v>
      </c>
      <c r="D864" s="32" t="s">
        <v>649</v>
      </c>
      <c r="E864" s="339" t="s">
        <v>265</v>
      </c>
      <c r="F864" s="339"/>
      <c r="G864" s="31" t="s">
        <v>27</v>
      </c>
      <c r="H864" s="30">
        <v>1</v>
      </c>
      <c r="I864" s="29">
        <v>16.559999999999999</v>
      </c>
      <c r="J864" s="29">
        <v>16.559999999999999</v>
      </c>
    </row>
    <row r="865" spans="1:10" x14ac:dyDescent="0.2">
      <c r="A865" s="28"/>
      <c r="B865" s="28"/>
      <c r="C865" s="28"/>
      <c r="D865" s="28"/>
      <c r="E865" s="28" t="s">
        <v>231</v>
      </c>
      <c r="F865" s="27">
        <v>17.170000000000002</v>
      </c>
      <c r="G865" s="28" t="s">
        <v>230</v>
      </c>
      <c r="H865" s="27">
        <v>0</v>
      </c>
      <c r="I865" s="28" t="s">
        <v>229</v>
      </c>
      <c r="J865" s="27">
        <v>17.170000000000002</v>
      </c>
    </row>
    <row r="866" spans="1:10" ht="15" thickBot="1" x14ac:dyDescent="0.25">
      <c r="A866" s="28"/>
      <c r="B866" s="28"/>
      <c r="C866" s="28"/>
      <c r="D866" s="28"/>
      <c r="E866" s="28" t="s">
        <v>228</v>
      </c>
      <c r="F866" s="27">
        <v>6.48</v>
      </c>
      <c r="G866" s="28"/>
      <c r="H866" s="340" t="s">
        <v>227</v>
      </c>
      <c r="I866" s="340"/>
      <c r="J866" s="27">
        <v>31.55</v>
      </c>
    </row>
    <row r="867" spans="1:10" ht="0.95" customHeight="1" thickTop="1" x14ac:dyDescent="0.2">
      <c r="A867" s="26"/>
      <c r="B867" s="26"/>
      <c r="C867" s="26"/>
      <c r="D867" s="26"/>
      <c r="E867" s="26"/>
      <c r="F867" s="26"/>
      <c r="G867" s="26"/>
      <c r="H867" s="26"/>
      <c r="I867" s="26"/>
      <c r="J867" s="26"/>
    </row>
    <row r="868" spans="1:10" ht="18" customHeight="1" x14ac:dyDescent="0.2">
      <c r="A868" s="41"/>
      <c r="B868" s="39" t="s">
        <v>10</v>
      </c>
      <c r="C868" s="41" t="s">
        <v>11</v>
      </c>
      <c r="D868" s="41" t="s">
        <v>12</v>
      </c>
      <c r="E868" s="331" t="s">
        <v>241</v>
      </c>
      <c r="F868" s="331"/>
      <c r="G868" s="40" t="s">
        <v>13</v>
      </c>
      <c r="H868" s="39" t="s">
        <v>14</v>
      </c>
      <c r="I868" s="39" t="s">
        <v>15</v>
      </c>
      <c r="J868" s="39" t="s">
        <v>17</v>
      </c>
    </row>
    <row r="869" spans="1:10" ht="26.1" customHeight="1" x14ac:dyDescent="0.2">
      <c r="A869" s="37" t="s">
        <v>240</v>
      </c>
      <c r="B869" s="38" t="s">
        <v>531</v>
      </c>
      <c r="C869" s="37" t="s">
        <v>25</v>
      </c>
      <c r="D869" s="37" t="s">
        <v>530</v>
      </c>
      <c r="E869" s="342" t="s">
        <v>270</v>
      </c>
      <c r="F869" s="342"/>
      <c r="G869" s="36" t="s">
        <v>27</v>
      </c>
      <c r="H869" s="35">
        <v>1</v>
      </c>
      <c r="I869" s="34">
        <v>24.07</v>
      </c>
      <c r="J869" s="34">
        <v>24.07</v>
      </c>
    </row>
    <row r="870" spans="1:10" ht="39" customHeight="1" x14ac:dyDescent="0.2">
      <c r="A870" s="45" t="s">
        <v>251</v>
      </c>
      <c r="B870" s="46" t="s">
        <v>648</v>
      </c>
      <c r="C870" s="45" t="s">
        <v>25</v>
      </c>
      <c r="D870" s="45" t="s">
        <v>647</v>
      </c>
      <c r="E870" s="338" t="s">
        <v>270</v>
      </c>
      <c r="F870" s="338"/>
      <c r="G870" s="44" t="s">
        <v>27</v>
      </c>
      <c r="H870" s="43">
        <v>1</v>
      </c>
      <c r="I870" s="42">
        <v>0.28999999999999998</v>
      </c>
      <c r="J870" s="42">
        <v>0.28999999999999998</v>
      </c>
    </row>
    <row r="871" spans="1:10" ht="26.1" customHeight="1" x14ac:dyDescent="0.2">
      <c r="A871" s="32" t="s">
        <v>236</v>
      </c>
      <c r="B871" s="33" t="s">
        <v>285</v>
      </c>
      <c r="C871" s="32" t="s">
        <v>25</v>
      </c>
      <c r="D871" s="32" t="s">
        <v>284</v>
      </c>
      <c r="E871" s="339" t="s">
        <v>233</v>
      </c>
      <c r="F871" s="339"/>
      <c r="G871" s="31" t="s">
        <v>27</v>
      </c>
      <c r="H871" s="30">
        <v>1</v>
      </c>
      <c r="I871" s="29">
        <v>3.4</v>
      </c>
      <c r="J871" s="29">
        <v>3.4</v>
      </c>
    </row>
    <row r="872" spans="1:10" ht="26.1" customHeight="1" x14ac:dyDescent="0.2">
      <c r="A872" s="32" t="s">
        <v>236</v>
      </c>
      <c r="B872" s="33" t="s">
        <v>260</v>
      </c>
      <c r="C872" s="32" t="s">
        <v>25</v>
      </c>
      <c r="D872" s="32" t="s">
        <v>259</v>
      </c>
      <c r="E872" s="339" t="s">
        <v>258</v>
      </c>
      <c r="F872" s="339"/>
      <c r="G872" s="31" t="s">
        <v>27</v>
      </c>
      <c r="H872" s="30">
        <v>1</v>
      </c>
      <c r="I872" s="29">
        <v>0.01</v>
      </c>
      <c r="J872" s="29">
        <v>0.01</v>
      </c>
    </row>
    <row r="873" spans="1:10" ht="26.1" customHeight="1" x14ac:dyDescent="0.2">
      <c r="A873" s="32" t="s">
        <v>236</v>
      </c>
      <c r="B873" s="33" t="s">
        <v>577</v>
      </c>
      <c r="C873" s="32" t="s">
        <v>25</v>
      </c>
      <c r="D873" s="32" t="s">
        <v>576</v>
      </c>
      <c r="E873" s="339" t="s">
        <v>242</v>
      </c>
      <c r="F873" s="339"/>
      <c r="G873" s="31" t="s">
        <v>27</v>
      </c>
      <c r="H873" s="30">
        <v>1</v>
      </c>
      <c r="I873" s="29">
        <v>0.31</v>
      </c>
      <c r="J873" s="29">
        <v>0.31</v>
      </c>
    </row>
    <row r="874" spans="1:10" ht="26.1" customHeight="1" x14ac:dyDescent="0.2">
      <c r="A874" s="32" t="s">
        <v>236</v>
      </c>
      <c r="B874" s="33" t="s">
        <v>646</v>
      </c>
      <c r="C874" s="32" t="s">
        <v>25</v>
      </c>
      <c r="D874" s="32" t="s">
        <v>645</v>
      </c>
      <c r="E874" s="339" t="s">
        <v>265</v>
      </c>
      <c r="F874" s="339"/>
      <c r="G874" s="31" t="s">
        <v>27</v>
      </c>
      <c r="H874" s="30">
        <v>1</v>
      </c>
      <c r="I874" s="29">
        <v>16.559999999999999</v>
      </c>
      <c r="J874" s="29">
        <v>16.559999999999999</v>
      </c>
    </row>
    <row r="875" spans="1:10" ht="26.1" customHeight="1" x14ac:dyDescent="0.2">
      <c r="A875" s="32" t="s">
        <v>236</v>
      </c>
      <c r="B875" s="33" t="s">
        <v>581</v>
      </c>
      <c r="C875" s="32" t="s">
        <v>25</v>
      </c>
      <c r="D875" s="32" t="s">
        <v>580</v>
      </c>
      <c r="E875" s="339" t="s">
        <v>242</v>
      </c>
      <c r="F875" s="339"/>
      <c r="G875" s="31" t="s">
        <v>27</v>
      </c>
      <c r="H875" s="30">
        <v>1</v>
      </c>
      <c r="I875" s="29">
        <v>1.1299999999999999</v>
      </c>
      <c r="J875" s="29">
        <v>1.1299999999999999</v>
      </c>
    </row>
    <row r="876" spans="1:10" ht="26.1" customHeight="1" x14ac:dyDescent="0.2">
      <c r="A876" s="32" t="s">
        <v>236</v>
      </c>
      <c r="B876" s="33" t="s">
        <v>277</v>
      </c>
      <c r="C876" s="32" t="s">
        <v>25</v>
      </c>
      <c r="D876" s="32" t="s">
        <v>276</v>
      </c>
      <c r="E876" s="339" t="s">
        <v>275</v>
      </c>
      <c r="F876" s="339"/>
      <c r="G876" s="31" t="s">
        <v>27</v>
      </c>
      <c r="H876" s="30">
        <v>1</v>
      </c>
      <c r="I876" s="29">
        <v>0.94</v>
      </c>
      <c r="J876" s="29">
        <v>0.94</v>
      </c>
    </row>
    <row r="877" spans="1:10" ht="26.1" customHeight="1" x14ac:dyDescent="0.2">
      <c r="A877" s="32" t="s">
        <v>236</v>
      </c>
      <c r="B877" s="33" t="s">
        <v>269</v>
      </c>
      <c r="C877" s="32" t="s">
        <v>25</v>
      </c>
      <c r="D877" s="32" t="s">
        <v>268</v>
      </c>
      <c r="E877" s="339" t="s">
        <v>233</v>
      </c>
      <c r="F877" s="339"/>
      <c r="G877" s="31" t="s">
        <v>27</v>
      </c>
      <c r="H877" s="30">
        <v>1</v>
      </c>
      <c r="I877" s="29">
        <v>1.43</v>
      </c>
      <c r="J877" s="29">
        <v>1.43</v>
      </c>
    </row>
    <row r="878" spans="1:10" x14ac:dyDescent="0.2">
      <c r="A878" s="28"/>
      <c r="B878" s="28"/>
      <c r="C878" s="28"/>
      <c r="D878" s="28"/>
      <c r="E878" s="28" t="s">
        <v>231</v>
      </c>
      <c r="F878" s="27">
        <v>16.850000000000001</v>
      </c>
      <c r="G878" s="28" t="s">
        <v>230</v>
      </c>
      <c r="H878" s="27">
        <v>0</v>
      </c>
      <c r="I878" s="28" t="s">
        <v>229</v>
      </c>
      <c r="J878" s="27">
        <v>16.850000000000001</v>
      </c>
    </row>
    <row r="879" spans="1:10" ht="15" thickBot="1" x14ac:dyDescent="0.25">
      <c r="A879" s="28"/>
      <c r="B879" s="28"/>
      <c r="C879" s="28"/>
      <c r="D879" s="28"/>
      <c r="E879" s="28" t="s">
        <v>228</v>
      </c>
      <c r="F879" s="27">
        <v>6.22</v>
      </c>
      <c r="G879" s="28"/>
      <c r="H879" s="340" t="s">
        <v>227</v>
      </c>
      <c r="I879" s="340"/>
      <c r="J879" s="27">
        <v>30.29</v>
      </c>
    </row>
    <row r="880" spans="1:10" ht="0.95" customHeight="1" thickTop="1" x14ac:dyDescent="0.2">
      <c r="A880" s="26"/>
      <c r="B880" s="26"/>
      <c r="C880" s="26"/>
      <c r="D880" s="26"/>
      <c r="E880" s="26"/>
      <c r="F880" s="26"/>
      <c r="G880" s="26"/>
      <c r="H880" s="26"/>
      <c r="I880" s="26"/>
      <c r="J880" s="26"/>
    </row>
    <row r="881" spans="1:10" ht="18" customHeight="1" x14ac:dyDescent="0.2">
      <c r="A881" s="41"/>
      <c r="B881" s="39" t="s">
        <v>10</v>
      </c>
      <c r="C881" s="41" t="s">
        <v>11</v>
      </c>
      <c r="D881" s="41" t="s">
        <v>12</v>
      </c>
      <c r="E881" s="331" t="s">
        <v>241</v>
      </c>
      <c r="F881" s="331"/>
      <c r="G881" s="40" t="s">
        <v>13</v>
      </c>
      <c r="H881" s="39" t="s">
        <v>14</v>
      </c>
      <c r="I881" s="39" t="s">
        <v>15</v>
      </c>
      <c r="J881" s="39" t="s">
        <v>17</v>
      </c>
    </row>
    <row r="882" spans="1:10" ht="24" customHeight="1" x14ac:dyDescent="0.2">
      <c r="A882" s="37" t="s">
        <v>240</v>
      </c>
      <c r="B882" s="38" t="s">
        <v>461</v>
      </c>
      <c r="C882" s="37" t="s">
        <v>25</v>
      </c>
      <c r="D882" s="37" t="s">
        <v>460</v>
      </c>
      <c r="E882" s="342" t="s">
        <v>270</v>
      </c>
      <c r="F882" s="342"/>
      <c r="G882" s="36" t="s">
        <v>27</v>
      </c>
      <c r="H882" s="35">
        <v>1</v>
      </c>
      <c r="I882" s="34">
        <v>24.39</v>
      </c>
      <c r="J882" s="34">
        <v>24.39</v>
      </c>
    </row>
    <row r="883" spans="1:10" ht="26.1" customHeight="1" x14ac:dyDescent="0.2">
      <c r="A883" s="45" t="s">
        <v>251</v>
      </c>
      <c r="B883" s="46" t="s">
        <v>644</v>
      </c>
      <c r="C883" s="45" t="s">
        <v>25</v>
      </c>
      <c r="D883" s="45" t="s">
        <v>643</v>
      </c>
      <c r="E883" s="338" t="s">
        <v>270</v>
      </c>
      <c r="F883" s="338"/>
      <c r="G883" s="44" t="s">
        <v>27</v>
      </c>
      <c r="H883" s="43">
        <v>1</v>
      </c>
      <c r="I883" s="42">
        <v>0.18</v>
      </c>
      <c r="J883" s="42">
        <v>0.18</v>
      </c>
    </row>
    <row r="884" spans="1:10" ht="26.1" customHeight="1" x14ac:dyDescent="0.2">
      <c r="A884" s="32" t="s">
        <v>236</v>
      </c>
      <c r="B884" s="33" t="s">
        <v>269</v>
      </c>
      <c r="C884" s="32" t="s">
        <v>25</v>
      </c>
      <c r="D884" s="32" t="s">
        <v>268</v>
      </c>
      <c r="E884" s="339" t="s">
        <v>233</v>
      </c>
      <c r="F884" s="339"/>
      <c r="G884" s="31" t="s">
        <v>27</v>
      </c>
      <c r="H884" s="30">
        <v>1</v>
      </c>
      <c r="I884" s="29">
        <v>1.43</v>
      </c>
      <c r="J884" s="29">
        <v>1.43</v>
      </c>
    </row>
    <row r="885" spans="1:10" ht="26.1" customHeight="1" x14ac:dyDescent="0.2">
      <c r="A885" s="32" t="s">
        <v>236</v>
      </c>
      <c r="B885" s="33" t="s">
        <v>260</v>
      </c>
      <c r="C885" s="32" t="s">
        <v>25</v>
      </c>
      <c r="D885" s="32" t="s">
        <v>259</v>
      </c>
      <c r="E885" s="339" t="s">
        <v>258</v>
      </c>
      <c r="F885" s="339"/>
      <c r="G885" s="31" t="s">
        <v>27</v>
      </c>
      <c r="H885" s="30">
        <v>1</v>
      </c>
      <c r="I885" s="29">
        <v>0.01</v>
      </c>
      <c r="J885" s="29">
        <v>0.01</v>
      </c>
    </row>
    <row r="886" spans="1:10" ht="26.1" customHeight="1" x14ac:dyDescent="0.2">
      <c r="A886" s="32" t="s">
        <v>236</v>
      </c>
      <c r="B886" s="33" t="s">
        <v>262</v>
      </c>
      <c r="C886" s="32" t="s">
        <v>25</v>
      </c>
      <c r="D886" s="32" t="s">
        <v>261</v>
      </c>
      <c r="E886" s="339" t="s">
        <v>242</v>
      </c>
      <c r="F886" s="339"/>
      <c r="G886" s="31" t="s">
        <v>27</v>
      </c>
      <c r="H886" s="30">
        <v>1</v>
      </c>
      <c r="I886" s="29">
        <v>0.74</v>
      </c>
      <c r="J886" s="29">
        <v>0.74</v>
      </c>
    </row>
    <row r="887" spans="1:10" ht="26.1" customHeight="1" x14ac:dyDescent="0.2">
      <c r="A887" s="32" t="s">
        <v>236</v>
      </c>
      <c r="B887" s="33" t="s">
        <v>264</v>
      </c>
      <c r="C887" s="32" t="s">
        <v>25</v>
      </c>
      <c r="D887" s="32" t="s">
        <v>263</v>
      </c>
      <c r="E887" s="339" t="s">
        <v>242</v>
      </c>
      <c r="F887" s="339"/>
      <c r="G887" s="31" t="s">
        <v>27</v>
      </c>
      <c r="H887" s="30">
        <v>1</v>
      </c>
      <c r="I887" s="29">
        <v>0.05</v>
      </c>
      <c r="J887" s="29">
        <v>0.05</v>
      </c>
    </row>
    <row r="888" spans="1:10" ht="24" customHeight="1" x14ac:dyDescent="0.2">
      <c r="A888" s="32" t="s">
        <v>236</v>
      </c>
      <c r="B888" s="33" t="s">
        <v>642</v>
      </c>
      <c r="C888" s="32" t="s">
        <v>25</v>
      </c>
      <c r="D888" s="32" t="s">
        <v>641</v>
      </c>
      <c r="E888" s="339" t="s">
        <v>265</v>
      </c>
      <c r="F888" s="339"/>
      <c r="G888" s="31" t="s">
        <v>27</v>
      </c>
      <c r="H888" s="30">
        <v>1</v>
      </c>
      <c r="I888" s="29">
        <v>21.98</v>
      </c>
      <c r="J888" s="29">
        <v>21.98</v>
      </c>
    </row>
    <row r="889" spans="1:10" x14ac:dyDescent="0.2">
      <c r="A889" s="28"/>
      <c r="B889" s="28"/>
      <c r="C889" s="28"/>
      <c r="D889" s="28"/>
      <c r="E889" s="28" t="s">
        <v>231</v>
      </c>
      <c r="F889" s="27">
        <v>22.16</v>
      </c>
      <c r="G889" s="28" t="s">
        <v>230</v>
      </c>
      <c r="H889" s="27">
        <v>0</v>
      </c>
      <c r="I889" s="28" t="s">
        <v>229</v>
      </c>
      <c r="J889" s="27">
        <v>22.16</v>
      </c>
    </row>
    <row r="890" spans="1:10" ht="15" thickBot="1" x14ac:dyDescent="0.25">
      <c r="A890" s="28"/>
      <c r="B890" s="28"/>
      <c r="C890" s="28"/>
      <c r="D890" s="28"/>
      <c r="E890" s="28" t="s">
        <v>228</v>
      </c>
      <c r="F890" s="27">
        <v>6.3</v>
      </c>
      <c r="G890" s="28"/>
      <c r="H890" s="340" t="s">
        <v>227</v>
      </c>
      <c r="I890" s="340"/>
      <c r="J890" s="27">
        <v>30.69</v>
      </c>
    </row>
    <row r="891" spans="1:10" ht="0.95" customHeight="1" thickTop="1" x14ac:dyDescent="0.2">
      <c r="A891" s="26"/>
      <c r="B891" s="26"/>
      <c r="C891" s="26"/>
      <c r="D891" s="26"/>
      <c r="E891" s="26"/>
      <c r="F891" s="26"/>
      <c r="G891" s="26"/>
      <c r="H891" s="26"/>
      <c r="I891" s="26"/>
      <c r="J891" s="26"/>
    </row>
    <row r="892" spans="1:10" ht="18" customHeight="1" x14ac:dyDescent="0.2">
      <c r="A892" s="41"/>
      <c r="B892" s="39" t="s">
        <v>10</v>
      </c>
      <c r="C892" s="41" t="s">
        <v>11</v>
      </c>
      <c r="D892" s="41" t="s">
        <v>12</v>
      </c>
      <c r="E892" s="331" t="s">
        <v>241</v>
      </c>
      <c r="F892" s="331"/>
      <c r="G892" s="40" t="s">
        <v>13</v>
      </c>
      <c r="H892" s="39" t="s">
        <v>14</v>
      </c>
      <c r="I892" s="39" t="s">
        <v>15</v>
      </c>
      <c r="J892" s="39" t="s">
        <v>17</v>
      </c>
    </row>
    <row r="893" spans="1:10" ht="26.1" customHeight="1" x14ac:dyDescent="0.2">
      <c r="A893" s="37" t="s">
        <v>240</v>
      </c>
      <c r="B893" s="38" t="s">
        <v>786</v>
      </c>
      <c r="C893" s="37" t="s">
        <v>25</v>
      </c>
      <c r="D893" s="37" t="s">
        <v>785</v>
      </c>
      <c r="E893" s="342" t="s">
        <v>270</v>
      </c>
      <c r="F893" s="342"/>
      <c r="G893" s="36" t="s">
        <v>27</v>
      </c>
      <c r="H893" s="35">
        <v>1</v>
      </c>
      <c r="I893" s="34">
        <v>30.37</v>
      </c>
      <c r="J893" s="34">
        <v>30.37</v>
      </c>
    </row>
    <row r="894" spans="1:10" ht="26.1" customHeight="1" x14ac:dyDescent="0.2">
      <c r="A894" s="45" t="s">
        <v>251</v>
      </c>
      <c r="B894" s="46" t="s">
        <v>640</v>
      </c>
      <c r="C894" s="45" t="s">
        <v>25</v>
      </c>
      <c r="D894" s="45" t="s">
        <v>639</v>
      </c>
      <c r="E894" s="338" t="s">
        <v>270</v>
      </c>
      <c r="F894" s="338"/>
      <c r="G894" s="44" t="s">
        <v>27</v>
      </c>
      <c r="H894" s="43">
        <v>1</v>
      </c>
      <c r="I894" s="42">
        <v>0.23</v>
      </c>
      <c r="J894" s="42">
        <v>0.23</v>
      </c>
    </row>
    <row r="895" spans="1:10" ht="26.1" customHeight="1" x14ac:dyDescent="0.2">
      <c r="A895" s="32" t="s">
        <v>236</v>
      </c>
      <c r="B895" s="33" t="s">
        <v>260</v>
      </c>
      <c r="C895" s="32" t="s">
        <v>25</v>
      </c>
      <c r="D895" s="32" t="s">
        <v>259</v>
      </c>
      <c r="E895" s="339" t="s">
        <v>258</v>
      </c>
      <c r="F895" s="339"/>
      <c r="G895" s="31" t="s">
        <v>27</v>
      </c>
      <c r="H895" s="30">
        <v>1</v>
      </c>
      <c r="I895" s="29">
        <v>0.01</v>
      </c>
      <c r="J895" s="29">
        <v>0.01</v>
      </c>
    </row>
    <row r="896" spans="1:10" ht="26.1" customHeight="1" x14ac:dyDescent="0.2">
      <c r="A896" s="32" t="s">
        <v>236</v>
      </c>
      <c r="B896" s="33" t="s">
        <v>784</v>
      </c>
      <c r="C896" s="32" t="s">
        <v>25</v>
      </c>
      <c r="D896" s="32" t="s">
        <v>783</v>
      </c>
      <c r="E896" s="339" t="s">
        <v>242</v>
      </c>
      <c r="F896" s="339"/>
      <c r="G896" s="31" t="s">
        <v>27</v>
      </c>
      <c r="H896" s="30">
        <v>1</v>
      </c>
      <c r="I896" s="29">
        <v>0.01</v>
      </c>
      <c r="J896" s="29">
        <v>0.01</v>
      </c>
    </row>
    <row r="897" spans="1:10" ht="26.1" customHeight="1" x14ac:dyDescent="0.2">
      <c r="A897" s="32" t="s">
        <v>236</v>
      </c>
      <c r="B897" s="33" t="s">
        <v>782</v>
      </c>
      <c r="C897" s="32" t="s">
        <v>25</v>
      </c>
      <c r="D897" s="32" t="s">
        <v>781</v>
      </c>
      <c r="E897" s="339" t="s">
        <v>242</v>
      </c>
      <c r="F897" s="339"/>
      <c r="G897" s="31" t="s">
        <v>27</v>
      </c>
      <c r="H897" s="30">
        <v>1</v>
      </c>
      <c r="I897" s="29">
        <v>0.77</v>
      </c>
      <c r="J897" s="29">
        <v>0.77</v>
      </c>
    </row>
    <row r="898" spans="1:10" ht="26.1" customHeight="1" x14ac:dyDescent="0.2">
      <c r="A898" s="32" t="s">
        <v>236</v>
      </c>
      <c r="B898" s="33" t="s">
        <v>269</v>
      </c>
      <c r="C898" s="32" t="s">
        <v>25</v>
      </c>
      <c r="D898" s="32" t="s">
        <v>268</v>
      </c>
      <c r="E898" s="339" t="s">
        <v>233</v>
      </c>
      <c r="F898" s="339"/>
      <c r="G898" s="31" t="s">
        <v>27</v>
      </c>
      <c r="H898" s="30">
        <v>1</v>
      </c>
      <c r="I898" s="29">
        <v>1.43</v>
      </c>
      <c r="J898" s="29">
        <v>1.43</v>
      </c>
    </row>
    <row r="899" spans="1:10" ht="26.1" customHeight="1" x14ac:dyDescent="0.2">
      <c r="A899" s="32" t="s">
        <v>236</v>
      </c>
      <c r="B899" s="33" t="s">
        <v>638</v>
      </c>
      <c r="C899" s="32" t="s">
        <v>25</v>
      </c>
      <c r="D899" s="32" t="s">
        <v>637</v>
      </c>
      <c r="E899" s="339" t="s">
        <v>265</v>
      </c>
      <c r="F899" s="339"/>
      <c r="G899" s="31" t="s">
        <v>27</v>
      </c>
      <c r="H899" s="30">
        <v>1</v>
      </c>
      <c r="I899" s="29">
        <v>27.92</v>
      </c>
      <c r="J899" s="29">
        <v>27.92</v>
      </c>
    </row>
    <row r="900" spans="1:10" x14ac:dyDescent="0.2">
      <c r="A900" s="28"/>
      <c r="B900" s="28"/>
      <c r="C900" s="28"/>
      <c r="D900" s="28"/>
      <c r="E900" s="28" t="s">
        <v>231</v>
      </c>
      <c r="F900" s="27">
        <v>28.15</v>
      </c>
      <c r="G900" s="28" t="s">
        <v>230</v>
      </c>
      <c r="H900" s="27">
        <v>0</v>
      </c>
      <c r="I900" s="28" t="s">
        <v>229</v>
      </c>
      <c r="J900" s="27">
        <v>28.15</v>
      </c>
    </row>
    <row r="901" spans="1:10" ht="15" thickBot="1" x14ac:dyDescent="0.25">
      <c r="A901" s="28"/>
      <c r="B901" s="28"/>
      <c r="C901" s="28"/>
      <c r="D901" s="28"/>
      <c r="E901" s="28" t="s">
        <v>228</v>
      </c>
      <c r="F901" s="27">
        <v>7.85</v>
      </c>
      <c r="G901" s="28"/>
      <c r="H901" s="340" t="s">
        <v>227</v>
      </c>
      <c r="I901" s="340"/>
      <c r="J901" s="27">
        <v>38.22</v>
      </c>
    </row>
    <row r="902" spans="1:10" ht="0.95" customHeight="1" thickTop="1" x14ac:dyDescent="0.2">
      <c r="A902" s="26"/>
      <c r="B902" s="26"/>
      <c r="C902" s="26"/>
      <c r="D902" s="26"/>
      <c r="E902" s="26"/>
      <c r="F902" s="26"/>
      <c r="G902" s="26"/>
      <c r="H902" s="26"/>
      <c r="I902" s="26"/>
      <c r="J902" s="26"/>
    </row>
    <row r="903" spans="1:10" ht="18" customHeight="1" x14ac:dyDescent="0.2">
      <c r="A903" s="41"/>
      <c r="B903" s="39" t="s">
        <v>10</v>
      </c>
      <c r="C903" s="41" t="s">
        <v>11</v>
      </c>
      <c r="D903" s="41" t="s">
        <v>12</v>
      </c>
      <c r="E903" s="331" t="s">
        <v>241</v>
      </c>
      <c r="F903" s="331"/>
      <c r="G903" s="40" t="s">
        <v>13</v>
      </c>
      <c r="H903" s="39" t="s">
        <v>14</v>
      </c>
      <c r="I903" s="39" t="s">
        <v>15</v>
      </c>
      <c r="J903" s="39" t="s">
        <v>17</v>
      </c>
    </row>
    <row r="904" spans="1:10" ht="51.95" customHeight="1" x14ac:dyDescent="0.2">
      <c r="A904" s="37" t="s">
        <v>240</v>
      </c>
      <c r="B904" s="38" t="s">
        <v>696</v>
      </c>
      <c r="C904" s="37" t="s">
        <v>25</v>
      </c>
      <c r="D904" s="37" t="s">
        <v>695</v>
      </c>
      <c r="E904" s="342" t="s">
        <v>237</v>
      </c>
      <c r="F904" s="342"/>
      <c r="G904" s="36" t="s">
        <v>255</v>
      </c>
      <c r="H904" s="35">
        <v>1</v>
      </c>
      <c r="I904" s="34">
        <v>0.43</v>
      </c>
      <c r="J904" s="34">
        <v>0.43</v>
      </c>
    </row>
    <row r="905" spans="1:10" ht="51.95" customHeight="1" x14ac:dyDescent="0.2">
      <c r="A905" s="45" t="s">
        <v>251</v>
      </c>
      <c r="B905" s="46" t="s">
        <v>780</v>
      </c>
      <c r="C905" s="45" t="s">
        <v>25</v>
      </c>
      <c r="D905" s="45" t="s">
        <v>779</v>
      </c>
      <c r="E905" s="338" t="s">
        <v>237</v>
      </c>
      <c r="F905" s="338"/>
      <c r="G905" s="44" t="s">
        <v>27</v>
      </c>
      <c r="H905" s="43">
        <v>1</v>
      </c>
      <c r="I905" s="42">
        <v>0.35</v>
      </c>
      <c r="J905" s="42">
        <v>0.35</v>
      </c>
    </row>
    <row r="906" spans="1:10" ht="39" customHeight="1" x14ac:dyDescent="0.2">
      <c r="A906" s="45" t="s">
        <v>251</v>
      </c>
      <c r="B906" s="46" t="s">
        <v>778</v>
      </c>
      <c r="C906" s="45" t="s">
        <v>25</v>
      </c>
      <c r="D906" s="45" t="s">
        <v>777</v>
      </c>
      <c r="E906" s="338" t="s">
        <v>237</v>
      </c>
      <c r="F906" s="338"/>
      <c r="G906" s="44" t="s">
        <v>27</v>
      </c>
      <c r="H906" s="43">
        <v>1</v>
      </c>
      <c r="I906" s="42">
        <v>0.08</v>
      </c>
      <c r="J906" s="42">
        <v>0.08</v>
      </c>
    </row>
    <row r="907" spans="1:10" x14ac:dyDescent="0.2">
      <c r="A907" s="28"/>
      <c r="B907" s="28"/>
      <c r="C907" s="28"/>
      <c r="D907" s="28"/>
      <c r="E907" s="28" t="s">
        <v>231</v>
      </c>
      <c r="F907" s="27">
        <v>0</v>
      </c>
      <c r="G907" s="28" t="s">
        <v>230</v>
      </c>
      <c r="H907" s="27">
        <v>0</v>
      </c>
      <c r="I907" s="28" t="s">
        <v>229</v>
      </c>
      <c r="J907" s="27">
        <v>0</v>
      </c>
    </row>
    <row r="908" spans="1:10" ht="15" thickBot="1" x14ac:dyDescent="0.25">
      <c r="A908" s="28"/>
      <c r="B908" s="28"/>
      <c r="C908" s="28"/>
      <c r="D908" s="28"/>
      <c r="E908" s="28" t="s">
        <v>228</v>
      </c>
      <c r="F908" s="27">
        <v>0.11</v>
      </c>
      <c r="G908" s="28"/>
      <c r="H908" s="340" t="s">
        <v>227</v>
      </c>
      <c r="I908" s="340"/>
      <c r="J908" s="27">
        <v>0.54</v>
      </c>
    </row>
    <row r="909" spans="1:10" ht="0.95" customHeight="1" thickTop="1" x14ac:dyDescent="0.2">
      <c r="A909" s="26"/>
      <c r="B909" s="26"/>
      <c r="C909" s="26"/>
      <c r="D909" s="26"/>
      <c r="E909" s="26"/>
      <c r="F909" s="26"/>
      <c r="G909" s="26"/>
      <c r="H909" s="26"/>
      <c r="I909" s="26"/>
      <c r="J909" s="26"/>
    </row>
    <row r="910" spans="1:10" ht="18" customHeight="1" x14ac:dyDescent="0.2">
      <c r="A910" s="41"/>
      <c r="B910" s="39" t="s">
        <v>10</v>
      </c>
      <c r="C910" s="41" t="s">
        <v>11</v>
      </c>
      <c r="D910" s="41" t="s">
        <v>12</v>
      </c>
      <c r="E910" s="331" t="s">
        <v>241</v>
      </c>
      <c r="F910" s="331"/>
      <c r="G910" s="40" t="s">
        <v>13</v>
      </c>
      <c r="H910" s="39" t="s">
        <v>14</v>
      </c>
      <c r="I910" s="39" t="s">
        <v>15</v>
      </c>
      <c r="J910" s="39" t="s">
        <v>17</v>
      </c>
    </row>
    <row r="911" spans="1:10" ht="51.95" customHeight="1" x14ac:dyDescent="0.2">
      <c r="A911" s="37" t="s">
        <v>240</v>
      </c>
      <c r="B911" s="38" t="s">
        <v>694</v>
      </c>
      <c r="C911" s="37" t="s">
        <v>25</v>
      </c>
      <c r="D911" s="37" t="s">
        <v>693</v>
      </c>
      <c r="E911" s="342" t="s">
        <v>237</v>
      </c>
      <c r="F911" s="342"/>
      <c r="G911" s="36" t="s">
        <v>252</v>
      </c>
      <c r="H911" s="35">
        <v>1</v>
      </c>
      <c r="I911" s="34">
        <v>2.2200000000000002</v>
      </c>
      <c r="J911" s="34">
        <v>2.2200000000000002</v>
      </c>
    </row>
    <row r="912" spans="1:10" ht="51.95" customHeight="1" x14ac:dyDescent="0.2">
      <c r="A912" s="45" t="s">
        <v>251</v>
      </c>
      <c r="B912" s="46" t="s">
        <v>780</v>
      </c>
      <c r="C912" s="45" t="s">
        <v>25</v>
      </c>
      <c r="D912" s="45" t="s">
        <v>779</v>
      </c>
      <c r="E912" s="338" t="s">
        <v>237</v>
      </c>
      <c r="F912" s="338"/>
      <c r="G912" s="44" t="s">
        <v>27</v>
      </c>
      <c r="H912" s="43">
        <v>1</v>
      </c>
      <c r="I912" s="42">
        <v>0.35</v>
      </c>
      <c r="J912" s="42">
        <v>0.35</v>
      </c>
    </row>
    <row r="913" spans="1:10" ht="39" customHeight="1" x14ac:dyDescent="0.2">
      <c r="A913" s="45" t="s">
        <v>251</v>
      </c>
      <c r="B913" s="46" t="s">
        <v>778</v>
      </c>
      <c r="C913" s="45" t="s">
        <v>25</v>
      </c>
      <c r="D913" s="45" t="s">
        <v>777</v>
      </c>
      <c r="E913" s="338" t="s">
        <v>237</v>
      </c>
      <c r="F913" s="338"/>
      <c r="G913" s="44" t="s">
        <v>27</v>
      </c>
      <c r="H913" s="43">
        <v>1</v>
      </c>
      <c r="I913" s="42">
        <v>0.08</v>
      </c>
      <c r="J913" s="42">
        <v>0.08</v>
      </c>
    </row>
    <row r="914" spans="1:10" ht="51.95" customHeight="1" x14ac:dyDescent="0.2">
      <c r="A914" s="45" t="s">
        <v>251</v>
      </c>
      <c r="B914" s="46" t="s">
        <v>772</v>
      </c>
      <c r="C914" s="45" t="s">
        <v>25</v>
      </c>
      <c r="D914" s="45" t="s">
        <v>771</v>
      </c>
      <c r="E914" s="338" t="s">
        <v>237</v>
      </c>
      <c r="F914" s="338"/>
      <c r="G914" s="44" t="s">
        <v>27</v>
      </c>
      <c r="H914" s="43">
        <v>1</v>
      </c>
      <c r="I914" s="42">
        <v>1.4</v>
      </c>
      <c r="J914" s="42">
        <v>1.4</v>
      </c>
    </row>
    <row r="915" spans="1:10" ht="51.95" customHeight="1" x14ac:dyDescent="0.2">
      <c r="A915" s="45" t="s">
        <v>251</v>
      </c>
      <c r="B915" s="46" t="s">
        <v>776</v>
      </c>
      <c r="C915" s="45" t="s">
        <v>25</v>
      </c>
      <c r="D915" s="45" t="s">
        <v>775</v>
      </c>
      <c r="E915" s="338" t="s">
        <v>237</v>
      </c>
      <c r="F915" s="338"/>
      <c r="G915" s="44" t="s">
        <v>27</v>
      </c>
      <c r="H915" s="43">
        <v>1</v>
      </c>
      <c r="I915" s="42">
        <v>0.39</v>
      </c>
      <c r="J915" s="42">
        <v>0.39</v>
      </c>
    </row>
    <row r="916" spans="1:10" x14ac:dyDescent="0.2">
      <c r="A916" s="28"/>
      <c r="B916" s="28"/>
      <c r="C916" s="28"/>
      <c r="D916" s="28"/>
      <c r="E916" s="28" t="s">
        <v>231</v>
      </c>
      <c r="F916" s="27">
        <v>0</v>
      </c>
      <c r="G916" s="28" t="s">
        <v>230</v>
      </c>
      <c r="H916" s="27">
        <v>0</v>
      </c>
      <c r="I916" s="28" t="s">
        <v>229</v>
      </c>
      <c r="J916" s="27">
        <v>0</v>
      </c>
    </row>
    <row r="917" spans="1:10" ht="15" thickBot="1" x14ac:dyDescent="0.25">
      <c r="A917" s="28"/>
      <c r="B917" s="28"/>
      <c r="C917" s="28"/>
      <c r="D917" s="28"/>
      <c r="E917" s="28" t="s">
        <v>228</v>
      </c>
      <c r="F917" s="27">
        <v>0.56999999999999995</v>
      </c>
      <c r="G917" s="28"/>
      <c r="H917" s="340" t="s">
        <v>227</v>
      </c>
      <c r="I917" s="340"/>
      <c r="J917" s="27">
        <v>2.79</v>
      </c>
    </row>
    <row r="918" spans="1:10" ht="0.95" customHeight="1" thickTop="1" x14ac:dyDescent="0.2">
      <c r="A918" s="26"/>
      <c r="B918" s="26"/>
      <c r="C918" s="26"/>
      <c r="D918" s="26"/>
      <c r="E918" s="26"/>
      <c r="F918" s="26"/>
      <c r="G918" s="26"/>
      <c r="H918" s="26"/>
      <c r="I918" s="26"/>
      <c r="J918" s="26"/>
    </row>
    <row r="919" spans="1:10" ht="18" customHeight="1" x14ac:dyDescent="0.2">
      <c r="A919" s="41"/>
      <c r="B919" s="39" t="s">
        <v>10</v>
      </c>
      <c r="C919" s="41" t="s">
        <v>11</v>
      </c>
      <c r="D919" s="41" t="s">
        <v>12</v>
      </c>
      <c r="E919" s="331" t="s">
        <v>241</v>
      </c>
      <c r="F919" s="331"/>
      <c r="G919" s="40" t="s">
        <v>13</v>
      </c>
      <c r="H919" s="39" t="s">
        <v>14</v>
      </c>
      <c r="I919" s="39" t="s">
        <v>15</v>
      </c>
      <c r="J919" s="39" t="s">
        <v>17</v>
      </c>
    </row>
    <row r="920" spans="1:10" ht="51.95" customHeight="1" x14ac:dyDescent="0.2">
      <c r="A920" s="37" t="s">
        <v>240</v>
      </c>
      <c r="B920" s="38" t="s">
        <v>780</v>
      </c>
      <c r="C920" s="37" t="s">
        <v>25</v>
      </c>
      <c r="D920" s="37" t="s">
        <v>779</v>
      </c>
      <c r="E920" s="342" t="s">
        <v>237</v>
      </c>
      <c r="F920" s="342"/>
      <c r="G920" s="36" t="s">
        <v>27</v>
      </c>
      <c r="H920" s="35">
        <v>1</v>
      </c>
      <c r="I920" s="34">
        <v>0.35</v>
      </c>
      <c r="J920" s="34">
        <v>0.35</v>
      </c>
    </row>
    <row r="921" spans="1:10" ht="39" customHeight="1" x14ac:dyDescent="0.2">
      <c r="A921" s="32" t="s">
        <v>236</v>
      </c>
      <c r="B921" s="33" t="s">
        <v>774</v>
      </c>
      <c r="C921" s="32" t="s">
        <v>25</v>
      </c>
      <c r="D921" s="32" t="s">
        <v>773</v>
      </c>
      <c r="E921" s="339" t="s">
        <v>242</v>
      </c>
      <c r="F921" s="339"/>
      <c r="G921" s="31" t="s">
        <v>77</v>
      </c>
      <c r="H921" s="30">
        <v>6.3999999999999997E-5</v>
      </c>
      <c r="I921" s="29">
        <v>5574.6</v>
      </c>
      <c r="J921" s="29">
        <v>0.35</v>
      </c>
    </row>
    <row r="922" spans="1:10" x14ac:dyDescent="0.2">
      <c r="A922" s="28"/>
      <c r="B922" s="28"/>
      <c r="C922" s="28"/>
      <c r="D922" s="28"/>
      <c r="E922" s="28" t="s">
        <v>231</v>
      </c>
      <c r="F922" s="27">
        <v>0</v>
      </c>
      <c r="G922" s="28" t="s">
        <v>230</v>
      </c>
      <c r="H922" s="27">
        <v>0</v>
      </c>
      <c r="I922" s="28" t="s">
        <v>229</v>
      </c>
      <c r="J922" s="27">
        <v>0</v>
      </c>
    </row>
    <row r="923" spans="1:10" ht="15" thickBot="1" x14ac:dyDescent="0.25">
      <c r="A923" s="28"/>
      <c r="B923" s="28"/>
      <c r="C923" s="28"/>
      <c r="D923" s="28"/>
      <c r="E923" s="28" t="s">
        <v>228</v>
      </c>
      <c r="F923" s="27">
        <v>0.09</v>
      </c>
      <c r="G923" s="28"/>
      <c r="H923" s="340" t="s">
        <v>227</v>
      </c>
      <c r="I923" s="340"/>
      <c r="J923" s="27">
        <v>0.44</v>
      </c>
    </row>
    <row r="924" spans="1:10" ht="0.95" customHeight="1" thickTop="1" x14ac:dyDescent="0.2">
      <c r="A924" s="26"/>
      <c r="B924" s="26"/>
      <c r="C924" s="26"/>
      <c r="D924" s="26"/>
      <c r="E924" s="26"/>
      <c r="F924" s="26"/>
      <c r="G924" s="26"/>
      <c r="H924" s="26"/>
      <c r="I924" s="26"/>
      <c r="J924" s="26"/>
    </row>
    <row r="925" spans="1:10" ht="18" customHeight="1" x14ac:dyDescent="0.2">
      <c r="A925" s="41"/>
      <c r="B925" s="39" t="s">
        <v>10</v>
      </c>
      <c r="C925" s="41" t="s">
        <v>11</v>
      </c>
      <c r="D925" s="41" t="s">
        <v>12</v>
      </c>
      <c r="E925" s="331" t="s">
        <v>241</v>
      </c>
      <c r="F925" s="331"/>
      <c r="G925" s="40" t="s">
        <v>13</v>
      </c>
      <c r="H925" s="39" t="s">
        <v>14</v>
      </c>
      <c r="I925" s="39" t="s">
        <v>15</v>
      </c>
      <c r="J925" s="39" t="s">
        <v>17</v>
      </c>
    </row>
    <row r="926" spans="1:10" ht="39" customHeight="1" x14ac:dyDescent="0.2">
      <c r="A926" s="37" t="s">
        <v>240</v>
      </c>
      <c r="B926" s="38" t="s">
        <v>778</v>
      </c>
      <c r="C926" s="37" t="s">
        <v>25</v>
      </c>
      <c r="D926" s="37" t="s">
        <v>777</v>
      </c>
      <c r="E926" s="342" t="s">
        <v>237</v>
      </c>
      <c r="F926" s="342"/>
      <c r="G926" s="36" t="s">
        <v>27</v>
      </c>
      <c r="H926" s="35">
        <v>1</v>
      </c>
      <c r="I926" s="34">
        <v>0.08</v>
      </c>
      <c r="J926" s="34">
        <v>0.08</v>
      </c>
    </row>
    <row r="927" spans="1:10" ht="39" customHeight="1" x14ac:dyDescent="0.2">
      <c r="A927" s="32" t="s">
        <v>236</v>
      </c>
      <c r="B927" s="33" t="s">
        <v>774</v>
      </c>
      <c r="C927" s="32" t="s">
        <v>25</v>
      </c>
      <c r="D927" s="32" t="s">
        <v>773</v>
      </c>
      <c r="E927" s="339" t="s">
        <v>242</v>
      </c>
      <c r="F927" s="339"/>
      <c r="G927" s="31" t="s">
        <v>77</v>
      </c>
      <c r="H927" s="30">
        <v>1.4800000000000001E-5</v>
      </c>
      <c r="I927" s="29">
        <v>5574.6</v>
      </c>
      <c r="J927" s="29">
        <v>0.08</v>
      </c>
    </row>
    <row r="928" spans="1:10" x14ac:dyDescent="0.2">
      <c r="A928" s="28"/>
      <c r="B928" s="28"/>
      <c r="C928" s="28"/>
      <c r="D928" s="28"/>
      <c r="E928" s="28" t="s">
        <v>231</v>
      </c>
      <c r="F928" s="27">
        <v>0</v>
      </c>
      <c r="G928" s="28" t="s">
        <v>230</v>
      </c>
      <c r="H928" s="27">
        <v>0</v>
      </c>
      <c r="I928" s="28" t="s">
        <v>229</v>
      </c>
      <c r="J928" s="27">
        <v>0</v>
      </c>
    </row>
    <row r="929" spans="1:10" ht="15" thickBot="1" x14ac:dyDescent="0.25">
      <c r="A929" s="28"/>
      <c r="B929" s="28"/>
      <c r="C929" s="28"/>
      <c r="D929" s="28"/>
      <c r="E929" s="28" t="s">
        <v>228</v>
      </c>
      <c r="F929" s="27">
        <v>0.02</v>
      </c>
      <c r="G929" s="28"/>
      <c r="H929" s="340" t="s">
        <v>227</v>
      </c>
      <c r="I929" s="340"/>
      <c r="J929" s="27">
        <v>0.1</v>
      </c>
    </row>
    <row r="930" spans="1:10" ht="0.95" customHeight="1" thickTop="1" x14ac:dyDescent="0.2">
      <c r="A930" s="26"/>
      <c r="B930" s="26"/>
      <c r="C930" s="26"/>
      <c r="D930" s="26"/>
      <c r="E930" s="26"/>
      <c r="F930" s="26"/>
      <c r="G930" s="26"/>
      <c r="H930" s="26"/>
      <c r="I930" s="26"/>
      <c r="J930" s="26"/>
    </row>
    <row r="931" spans="1:10" ht="18" customHeight="1" x14ac:dyDescent="0.2">
      <c r="A931" s="41"/>
      <c r="B931" s="39" t="s">
        <v>10</v>
      </c>
      <c r="C931" s="41" t="s">
        <v>11</v>
      </c>
      <c r="D931" s="41" t="s">
        <v>12</v>
      </c>
      <c r="E931" s="331" t="s">
        <v>241</v>
      </c>
      <c r="F931" s="331"/>
      <c r="G931" s="40" t="s">
        <v>13</v>
      </c>
      <c r="H931" s="39" t="s">
        <v>14</v>
      </c>
      <c r="I931" s="39" t="s">
        <v>15</v>
      </c>
      <c r="J931" s="39" t="s">
        <v>17</v>
      </c>
    </row>
    <row r="932" spans="1:10" ht="51.95" customHeight="1" x14ac:dyDescent="0.2">
      <c r="A932" s="37" t="s">
        <v>240</v>
      </c>
      <c r="B932" s="38" t="s">
        <v>776</v>
      </c>
      <c r="C932" s="37" t="s">
        <v>25</v>
      </c>
      <c r="D932" s="37" t="s">
        <v>775</v>
      </c>
      <c r="E932" s="342" t="s">
        <v>237</v>
      </c>
      <c r="F932" s="342"/>
      <c r="G932" s="36" t="s">
        <v>27</v>
      </c>
      <c r="H932" s="35">
        <v>1</v>
      </c>
      <c r="I932" s="34">
        <v>0.39</v>
      </c>
      <c r="J932" s="34">
        <v>0.39</v>
      </c>
    </row>
    <row r="933" spans="1:10" ht="39" customHeight="1" x14ac:dyDescent="0.2">
      <c r="A933" s="32" t="s">
        <v>236</v>
      </c>
      <c r="B933" s="33" t="s">
        <v>774</v>
      </c>
      <c r="C933" s="32" t="s">
        <v>25</v>
      </c>
      <c r="D933" s="32" t="s">
        <v>773</v>
      </c>
      <c r="E933" s="339" t="s">
        <v>242</v>
      </c>
      <c r="F933" s="339"/>
      <c r="G933" s="31" t="s">
        <v>77</v>
      </c>
      <c r="H933" s="30">
        <v>6.9999999999999994E-5</v>
      </c>
      <c r="I933" s="29">
        <v>5574.6</v>
      </c>
      <c r="J933" s="29">
        <v>0.39</v>
      </c>
    </row>
    <row r="934" spans="1:10" x14ac:dyDescent="0.2">
      <c r="A934" s="28"/>
      <c r="B934" s="28"/>
      <c r="C934" s="28"/>
      <c r="D934" s="28"/>
      <c r="E934" s="28" t="s">
        <v>231</v>
      </c>
      <c r="F934" s="27">
        <v>0</v>
      </c>
      <c r="G934" s="28" t="s">
        <v>230</v>
      </c>
      <c r="H934" s="27">
        <v>0</v>
      </c>
      <c r="I934" s="28" t="s">
        <v>229</v>
      </c>
      <c r="J934" s="27">
        <v>0</v>
      </c>
    </row>
    <row r="935" spans="1:10" ht="15" thickBot="1" x14ac:dyDescent="0.25">
      <c r="A935" s="28"/>
      <c r="B935" s="28"/>
      <c r="C935" s="28"/>
      <c r="D935" s="28"/>
      <c r="E935" s="28" t="s">
        <v>228</v>
      </c>
      <c r="F935" s="27">
        <v>0.1</v>
      </c>
      <c r="G935" s="28"/>
      <c r="H935" s="340" t="s">
        <v>227</v>
      </c>
      <c r="I935" s="340"/>
      <c r="J935" s="27">
        <v>0.49</v>
      </c>
    </row>
    <row r="936" spans="1:10" ht="0.95" customHeight="1" thickTop="1" x14ac:dyDescent="0.2">
      <c r="A936" s="26"/>
      <c r="B936" s="26"/>
      <c r="C936" s="26"/>
      <c r="D936" s="26"/>
      <c r="E936" s="26"/>
      <c r="F936" s="26"/>
      <c r="G936" s="26"/>
      <c r="H936" s="26"/>
      <c r="I936" s="26"/>
      <c r="J936" s="26"/>
    </row>
    <row r="937" spans="1:10" ht="18" customHeight="1" x14ac:dyDescent="0.2">
      <c r="A937" s="41"/>
      <c r="B937" s="39" t="s">
        <v>10</v>
      </c>
      <c r="C937" s="41" t="s">
        <v>11</v>
      </c>
      <c r="D937" s="41" t="s">
        <v>12</v>
      </c>
      <c r="E937" s="331" t="s">
        <v>241</v>
      </c>
      <c r="F937" s="331"/>
      <c r="G937" s="40" t="s">
        <v>13</v>
      </c>
      <c r="H937" s="39" t="s">
        <v>14</v>
      </c>
      <c r="I937" s="39" t="s">
        <v>15</v>
      </c>
      <c r="J937" s="39" t="s">
        <v>17</v>
      </c>
    </row>
    <row r="938" spans="1:10" ht="51.95" customHeight="1" x14ac:dyDescent="0.2">
      <c r="A938" s="37" t="s">
        <v>240</v>
      </c>
      <c r="B938" s="38" t="s">
        <v>772</v>
      </c>
      <c r="C938" s="37" t="s">
        <v>25</v>
      </c>
      <c r="D938" s="37" t="s">
        <v>771</v>
      </c>
      <c r="E938" s="342" t="s">
        <v>237</v>
      </c>
      <c r="F938" s="342"/>
      <c r="G938" s="36" t="s">
        <v>27</v>
      </c>
      <c r="H938" s="35">
        <v>1</v>
      </c>
      <c r="I938" s="34">
        <v>1.4</v>
      </c>
      <c r="J938" s="34">
        <v>1.4</v>
      </c>
    </row>
    <row r="939" spans="1:10" ht="26.1" customHeight="1" x14ac:dyDescent="0.2">
      <c r="A939" s="32" t="s">
        <v>236</v>
      </c>
      <c r="B939" s="33" t="s">
        <v>235</v>
      </c>
      <c r="C939" s="32" t="s">
        <v>25</v>
      </c>
      <c r="D939" s="32" t="s">
        <v>234</v>
      </c>
      <c r="E939" s="339" t="s">
        <v>233</v>
      </c>
      <c r="F939" s="339"/>
      <c r="G939" s="31" t="s">
        <v>232</v>
      </c>
      <c r="H939" s="30">
        <v>1.25</v>
      </c>
      <c r="I939" s="29">
        <v>1.1200000000000001</v>
      </c>
      <c r="J939" s="29">
        <v>1.4</v>
      </c>
    </row>
    <row r="940" spans="1:10" x14ac:dyDescent="0.2">
      <c r="A940" s="28"/>
      <c r="B940" s="28"/>
      <c r="C940" s="28"/>
      <c r="D940" s="28"/>
      <c r="E940" s="28" t="s">
        <v>231</v>
      </c>
      <c r="F940" s="27">
        <v>0</v>
      </c>
      <c r="G940" s="28" t="s">
        <v>230</v>
      </c>
      <c r="H940" s="27">
        <v>0</v>
      </c>
      <c r="I940" s="28" t="s">
        <v>229</v>
      </c>
      <c r="J940" s="27">
        <v>0</v>
      </c>
    </row>
    <row r="941" spans="1:10" ht="15" thickBot="1" x14ac:dyDescent="0.25">
      <c r="A941" s="28"/>
      <c r="B941" s="28"/>
      <c r="C941" s="28"/>
      <c r="D941" s="28"/>
      <c r="E941" s="28" t="s">
        <v>228</v>
      </c>
      <c r="F941" s="27">
        <v>0.36</v>
      </c>
      <c r="G941" s="28"/>
      <c r="H941" s="340" t="s">
        <v>227</v>
      </c>
      <c r="I941" s="340"/>
      <c r="J941" s="27">
        <v>1.76</v>
      </c>
    </row>
    <row r="942" spans="1:10" ht="0.95" customHeight="1" thickTop="1" x14ac:dyDescent="0.2">
      <c r="A942" s="26"/>
      <c r="B942" s="26"/>
      <c r="C942" s="26"/>
      <c r="D942" s="26"/>
      <c r="E942" s="26"/>
      <c r="F942" s="26"/>
      <c r="G942" s="26"/>
      <c r="H942" s="26"/>
      <c r="I942" s="26"/>
      <c r="J942" s="26"/>
    </row>
    <row r="943" spans="1:10" ht="18" customHeight="1" x14ac:dyDescent="0.2">
      <c r="A943" s="41"/>
      <c r="B943" s="39" t="s">
        <v>10</v>
      </c>
      <c r="C943" s="41" t="s">
        <v>11</v>
      </c>
      <c r="D943" s="41" t="s">
        <v>12</v>
      </c>
      <c r="E943" s="331" t="s">
        <v>241</v>
      </c>
      <c r="F943" s="331"/>
      <c r="G943" s="40" t="s">
        <v>13</v>
      </c>
      <c r="H943" s="39" t="s">
        <v>14</v>
      </c>
      <c r="I943" s="39" t="s">
        <v>15</v>
      </c>
      <c r="J943" s="39" t="s">
        <v>17</v>
      </c>
    </row>
    <row r="944" spans="1:10" ht="51.95" customHeight="1" x14ac:dyDescent="0.2">
      <c r="A944" s="37" t="s">
        <v>240</v>
      </c>
      <c r="B944" s="38" t="s">
        <v>702</v>
      </c>
      <c r="C944" s="37" t="s">
        <v>25</v>
      </c>
      <c r="D944" s="37" t="s">
        <v>701</v>
      </c>
      <c r="E944" s="342" t="s">
        <v>237</v>
      </c>
      <c r="F944" s="342"/>
      <c r="G944" s="36" t="s">
        <v>255</v>
      </c>
      <c r="H944" s="35">
        <v>1</v>
      </c>
      <c r="I944" s="34">
        <v>1.78</v>
      </c>
      <c r="J944" s="34">
        <v>1.78</v>
      </c>
    </row>
    <row r="945" spans="1:10" ht="39" customHeight="1" x14ac:dyDescent="0.2">
      <c r="A945" s="45" t="s">
        <v>251</v>
      </c>
      <c r="B945" s="46" t="s">
        <v>768</v>
      </c>
      <c r="C945" s="45" t="s">
        <v>25</v>
      </c>
      <c r="D945" s="45" t="s">
        <v>767</v>
      </c>
      <c r="E945" s="338" t="s">
        <v>237</v>
      </c>
      <c r="F945" s="338"/>
      <c r="G945" s="44" t="s">
        <v>27</v>
      </c>
      <c r="H945" s="43">
        <v>1</v>
      </c>
      <c r="I945" s="42">
        <v>0.33</v>
      </c>
      <c r="J945" s="42">
        <v>0.33</v>
      </c>
    </row>
    <row r="946" spans="1:10" ht="51.95" customHeight="1" x14ac:dyDescent="0.2">
      <c r="A946" s="45" t="s">
        <v>251</v>
      </c>
      <c r="B946" s="46" t="s">
        <v>770</v>
      </c>
      <c r="C946" s="45" t="s">
        <v>25</v>
      </c>
      <c r="D946" s="45" t="s">
        <v>769</v>
      </c>
      <c r="E946" s="338" t="s">
        <v>237</v>
      </c>
      <c r="F946" s="338"/>
      <c r="G946" s="44" t="s">
        <v>27</v>
      </c>
      <c r="H946" s="43">
        <v>1</v>
      </c>
      <c r="I946" s="42">
        <v>1.45</v>
      </c>
      <c r="J946" s="42">
        <v>1.45</v>
      </c>
    </row>
    <row r="947" spans="1:10" x14ac:dyDescent="0.2">
      <c r="A947" s="28"/>
      <c r="B947" s="28"/>
      <c r="C947" s="28"/>
      <c r="D947" s="28"/>
      <c r="E947" s="28" t="s">
        <v>231</v>
      </c>
      <c r="F947" s="27">
        <v>0</v>
      </c>
      <c r="G947" s="28" t="s">
        <v>230</v>
      </c>
      <c r="H947" s="27">
        <v>0</v>
      </c>
      <c r="I947" s="28" t="s">
        <v>229</v>
      </c>
      <c r="J947" s="27">
        <v>0</v>
      </c>
    </row>
    <row r="948" spans="1:10" ht="15" thickBot="1" x14ac:dyDescent="0.25">
      <c r="A948" s="28"/>
      <c r="B948" s="28"/>
      <c r="C948" s="28"/>
      <c r="D948" s="28"/>
      <c r="E948" s="28" t="s">
        <v>228</v>
      </c>
      <c r="F948" s="27">
        <v>0.46</v>
      </c>
      <c r="G948" s="28"/>
      <c r="H948" s="340" t="s">
        <v>227</v>
      </c>
      <c r="I948" s="340"/>
      <c r="J948" s="27">
        <v>2.2400000000000002</v>
      </c>
    </row>
    <row r="949" spans="1:10" ht="0.95" customHeight="1" thickTop="1" x14ac:dyDescent="0.2">
      <c r="A949" s="26"/>
      <c r="B949" s="26"/>
      <c r="C949" s="26"/>
      <c r="D949" s="26"/>
      <c r="E949" s="26"/>
      <c r="F949" s="26"/>
      <c r="G949" s="26"/>
      <c r="H949" s="26"/>
      <c r="I949" s="26"/>
      <c r="J949" s="26"/>
    </row>
    <row r="950" spans="1:10" ht="18" customHeight="1" x14ac:dyDescent="0.2">
      <c r="A950" s="41"/>
      <c r="B950" s="39" t="s">
        <v>10</v>
      </c>
      <c r="C950" s="41" t="s">
        <v>11</v>
      </c>
      <c r="D950" s="41" t="s">
        <v>12</v>
      </c>
      <c r="E950" s="331" t="s">
        <v>241</v>
      </c>
      <c r="F950" s="331"/>
      <c r="G950" s="40" t="s">
        <v>13</v>
      </c>
      <c r="H950" s="39" t="s">
        <v>14</v>
      </c>
      <c r="I950" s="39" t="s">
        <v>15</v>
      </c>
      <c r="J950" s="39" t="s">
        <v>17</v>
      </c>
    </row>
    <row r="951" spans="1:10" ht="51.95" customHeight="1" x14ac:dyDescent="0.2">
      <c r="A951" s="37" t="s">
        <v>240</v>
      </c>
      <c r="B951" s="38" t="s">
        <v>700</v>
      </c>
      <c r="C951" s="37" t="s">
        <v>25</v>
      </c>
      <c r="D951" s="37" t="s">
        <v>699</v>
      </c>
      <c r="E951" s="342" t="s">
        <v>237</v>
      </c>
      <c r="F951" s="342"/>
      <c r="G951" s="36" t="s">
        <v>252</v>
      </c>
      <c r="H951" s="35">
        <v>1</v>
      </c>
      <c r="I951" s="34">
        <v>6.16</v>
      </c>
      <c r="J951" s="34">
        <v>6.16</v>
      </c>
    </row>
    <row r="952" spans="1:10" ht="39" customHeight="1" x14ac:dyDescent="0.2">
      <c r="A952" s="45" t="s">
        <v>251</v>
      </c>
      <c r="B952" s="46" t="s">
        <v>768</v>
      </c>
      <c r="C952" s="45" t="s">
        <v>25</v>
      </c>
      <c r="D952" s="45" t="s">
        <v>767</v>
      </c>
      <c r="E952" s="338" t="s">
        <v>237</v>
      </c>
      <c r="F952" s="338"/>
      <c r="G952" s="44" t="s">
        <v>27</v>
      </c>
      <c r="H952" s="43">
        <v>1</v>
      </c>
      <c r="I952" s="42">
        <v>0.33</v>
      </c>
      <c r="J952" s="42">
        <v>0.33</v>
      </c>
    </row>
    <row r="953" spans="1:10" ht="51.95" customHeight="1" x14ac:dyDescent="0.2">
      <c r="A953" s="45" t="s">
        <v>251</v>
      </c>
      <c r="B953" s="46" t="s">
        <v>762</v>
      </c>
      <c r="C953" s="45" t="s">
        <v>25</v>
      </c>
      <c r="D953" s="45" t="s">
        <v>761</v>
      </c>
      <c r="E953" s="338" t="s">
        <v>237</v>
      </c>
      <c r="F953" s="338"/>
      <c r="G953" s="44" t="s">
        <v>27</v>
      </c>
      <c r="H953" s="43">
        <v>1</v>
      </c>
      <c r="I953" s="42">
        <v>2.8</v>
      </c>
      <c r="J953" s="42">
        <v>2.8</v>
      </c>
    </row>
    <row r="954" spans="1:10" ht="51.95" customHeight="1" x14ac:dyDescent="0.2">
      <c r="A954" s="45" t="s">
        <v>251</v>
      </c>
      <c r="B954" s="46" t="s">
        <v>766</v>
      </c>
      <c r="C954" s="45" t="s">
        <v>25</v>
      </c>
      <c r="D954" s="45" t="s">
        <v>765</v>
      </c>
      <c r="E954" s="338" t="s">
        <v>237</v>
      </c>
      <c r="F954" s="338"/>
      <c r="G954" s="44" t="s">
        <v>27</v>
      </c>
      <c r="H954" s="43">
        <v>1</v>
      </c>
      <c r="I954" s="42">
        <v>1.58</v>
      </c>
      <c r="J954" s="42">
        <v>1.58</v>
      </c>
    </row>
    <row r="955" spans="1:10" ht="51.95" customHeight="1" x14ac:dyDescent="0.2">
      <c r="A955" s="45" t="s">
        <v>251</v>
      </c>
      <c r="B955" s="46" t="s">
        <v>770</v>
      </c>
      <c r="C955" s="45" t="s">
        <v>25</v>
      </c>
      <c r="D955" s="45" t="s">
        <v>769</v>
      </c>
      <c r="E955" s="338" t="s">
        <v>237</v>
      </c>
      <c r="F955" s="338"/>
      <c r="G955" s="44" t="s">
        <v>27</v>
      </c>
      <c r="H955" s="43">
        <v>1</v>
      </c>
      <c r="I955" s="42">
        <v>1.45</v>
      </c>
      <c r="J955" s="42">
        <v>1.45</v>
      </c>
    </row>
    <row r="956" spans="1:10" x14ac:dyDescent="0.2">
      <c r="A956" s="28"/>
      <c r="B956" s="28"/>
      <c r="C956" s="28"/>
      <c r="D956" s="28"/>
      <c r="E956" s="28" t="s">
        <v>231</v>
      </c>
      <c r="F956" s="27">
        <v>0</v>
      </c>
      <c r="G956" s="28" t="s">
        <v>230</v>
      </c>
      <c r="H956" s="27">
        <v>0</v>
      </c>
      <c r="I956" s="28" t="s">
        <v>229</v>
      </c>
      <c r="J956" s="27">
        <v>0</v>
      </c>
    </row>
    <row r="957" spans="1:10" ht="15" thickBot="1" x14ac:dyDescent="0.25">
      <c r="A957" s="28"/>
      <c r="B957" s="28"/>
      <c r="C957" s="28"/>
      <c r="D957" s="28"/>
      <c r="E957" s="28" t="s">
        <v>228</v>
      </c>
      <c r="F957" s="27">
        <v>1.59</v>
      </c>
      <c r="G957" s="28"/>
      <c r="H957" s="340" t="s">
        <v>227</v>
      </c>
      <c r="I957" s="340"/>
      <c r="J957" s="27">
        <v>7.75</v>
      </c>
    </row>
    <row r="958" spans="1:10" ht="0.95" customHeight="1" thickTop="1" x14ac:dyDescent="0.2">
      <c r="A958" s="26"/>
      <c r="B958" s="26"/>
      <c r="C958" s="26"/>
      <c r="D958" s="26"/>
      <c r="E958" s="26"/>
      <c r="F958" s="26"/>
      <c r="G958" s="26"/>
      <c r="H958" s="26"/>
      <c r="I958" s="26"/>
      <c r="J958" s="26"/>
    </row>
    <row r="959" spans="1:10" ht="18" customHeight="1" x14ac:dyDescent="0.2">
      <c r="A959" s="41"/>
      <c r="B959" s="39" t="s">
        <v>10</v>
      </c>
      <c r="C959" s="41" t="s">
        <v>11</v>
      </c>
      <c r="D959" s="41" t="s">
        <v>12</v>
      </c>
      <c r="E959" s="331" t="s">
        <v>241</v>
      </c>
      <c r="F959" s="331"/>
      <c r="G959" s="40" t="s">
        <v>13</v>
      </c>
      <c r="H959" s="39" t="s">
        <v>14</v>
      </c>
      <c r="I959" s="39" t="s">
        <v>15</v>
      </c>
      <c r="J959" s="39" t="s">
        <v>17</v>
      </c>
    </row>
    <row r="960" spans="1:10" ht="51.95" customHeight="1" x14ac:dyDescent="0.2">
      <c r="A960" s="37" t="s">
        <v>240</v>
      </c>
      <c r="B960" s="38" t="s">
        <v>770</v>
      </c>
      <c r="C960" s="37" t="s">
        <v>25</v>
      </c>
      <c r="D960" s="37" t="s">
        <v>769</v>
      </c>
      <c r="E960" s="342" t="s">
        <v>237</v>
      </c>
      <c r="F960" s="342"/>
      <c r="G960" s="36" t="s">
        <v>27</v>
      </c>
      <c r="H960" s="35">
        <v>1</v>
      </c>
      <c r="I960" s="34">
        <v>1.45</v>
      </c>
      <c r="J960" s="34">
        <v>1.45</v>
      </c>
    </row>
    <row r="961" spans="1:10" ht="39" customHeight="1" x14ac:dyDescent="0.2">
      <c r="A961" s="32" t="s">
        <v>236</v>
      </c>
      <c r="B961" s="33" t="s">
        <v>764</v>
      </c>
      <c r="C961" s="32" t="s">
        <v>25</v>
      </c>
      <c r="D961" s="32" t="s">
        <v>763</v>
      </c>
      <c r="E961" s="339" t="s">
        <v>242</v>
      </c>
      <c r="F961" s="339"/>
      <c r="G961" s="31" t="s">
        <v>77</v>
      </c>
      <c r="H961" s="30">
        <v>6.3999999999999997E-5</v>
      </c>
      <c r="I961" s="29">
        <v>22676.33</v>
      </c>
      <c r="J961" s="29">
        <v>1.45</v>
      </c>
    </row>
    <row r="962" spans="1:10" x14ac:dyDescent="0.2">
      <c r="A962" s="28"/>
      <c r="B962" s="28"/>
      <c r="C962" s="28"/>
      <c r="D962" s="28"/>
      <c r="E962" s="28" t="s">
        <v>231</v>
      </c>
      <c r="F962" s="27">
        <v>0</v>
      </c>
      <c r="G962" s="28" t="s">
        <v>230</v>
      </c>
      <c r="H962" s="27">
        <v>0</v>
      </c>
      <c r="I962" s="28" t="s">
        <v>229</v>
      </c>
      <c r="J962" s="27">
        <v>0</v>
      </c>
    </row>
    <row r="963" spans="1:10" ht="15" thickBot="1" x14ac:dyDescent="0.25">
      <c r="A963" s="28"/>
      <c r="B963" s="28"/>
      <c r="C963" s="28"/>
      <c r="D963" s="28"/>
      <c r="E963" s="28" t="s">
        <v>228</v>
      </c>
      <c r="F963" s="27">
        <v>0.37</v>
      </c>
      <c r="G963" s="28"/>
      <c r="H963" s="340" t="s">
        <v>227</v>
      </c>
      <c r="I963" s="340"/>
      <c r="J963" s="27">
        <v>1.82</v>
      </c>
    </row>
    <row r="964" spans="1:10" ht="0.95" customHeight="1" thickTop="1" x14ac:dyDescent="0.2">
      <c r="A964" s="26"/>
      <c r="B964" s="26"/>
      <c r="C964" s="26"/>
      <c r="D964" s="26"/>
      <c r="E964" s="26"/>
      <c r="F964" s="26"/>
      <c r="G964" s="26"/>
      <c r="H964" s="26"/>
      <c r="I964" s="26"/>
      <c r="J964" s="26"/>
    </row>
    <row r="965" spans="1:10" ht="18" customHeight="1" x14ac:dyDescent="0.2">
      <c r="A965" s="41"/>
      <c r="B965" s="39" t="s">
        <v>10</v>
      </c>
      <c r="C965" s="41" t="s">
        <v>11</v>
      </c>
      <c r="D965" s="41" t="s">
        <v>12</v>
      </c>
      <c r="E965" s="331" t="s">
        <v>241</v>
      </c>
      <c r="F965" s="331"/>
      <c r="G965" s="40" t="s">
        <v>13</v>
      </c>
      <c r="H965" s="39" t="s">
        <v>14</v>
      </c>
      <c r="I965" s="39" t="s">
        <v>15</v>
      </c>
      <c r="J965" s="39" t="s">
        <v>17</v>
      </c>
    </row>
    <row r="966" spans="1:10" ht="39" customHeight="1" x14ac:dyDescent="0.2">
      <c r="A966" s="37" t="s">
        <v>240</v>
      </c>
      <c r="B966" s="38" t="s">
        <v>768</v>
      </c>
      <c r="C966" s="37" t="s">
        <v>25</v>
      </c>
      <c r="D966" s="37" t="s">
        <v>767</v>
      </c>
      <c r="E966" s="342" t="s">
        <v>237</v>
      </c>
      <c r="F966" s="342"/>
      <c r="G966" s="36" t="s">
        <v>27</v>
      </c>
      <c r="H966" s="35">
        <v>1</v>
      </c>
      <c r="I966" s="34">
        <v>0.33</v>
      </c>
      <c r="J966" s="34">
        <v>0.33</v>
      </c>
    </row>
    <row r="967" spans="1:10" ht="39" customHeight="1" x14ac:dyDescent="0.2">
      <c r="A967" s="32" t="s">
        <v>236</v>
      </c>
      <c r="B967" s="33" t="s">
        <v>764</v>
      </c>
      <c r="C967" s="32" t="s">
        <v>25</v>
      </c>
      <c r="D967" s="32" t="s">
        <v>763</v>
      </c>
      <c r="E967" s="339" t="s">
        <v>242</v>
      </c>
      <c r="F967" s="339"/>
      <c r="G967" s="31" t="s">
        <v>77</v>
      </c>
      <c r="H967" s="30">
        <v>1.4800000000000001E-5</v>
      </c>
      <c r="I967" s="29">
        <v>22676.33</v>
      </c>
      <c r="J967" s="29">
        <v>0.33</v>
      </c>
    </row>
    <row r="968" spans="1:10" x14ac:dyDescent="0.2">
      <c r="A968" s="28"/>
      <c r="B968" s="28"/>
      <c r="C968" s="28"/>
      <c r="D968" s="28"/>
      <c r="E968" s="28" t="s">
        <v>231</v>
      </c>
      <c r="F968" s="27">
        <v>0</v>
      </c>
      <c r="G968" s="28" t="s">
        <v>230</v>
      </c>
      <c r="H968" s="27">
        <v>0</v>
      </c>
      <c r="I968" s="28" t="s">
        <v>229</v>
      </c>
      <c r="J968" s="27">
        <v>0</v>
      </c>
    </row>
    <row r="969" spans="1:10" ht="15" thickBot="1" x14ac:dyDescent="0.25">
      <c r="A969" s="28"/>
      <c r="B969" s="28"/>
      <c r="C969" s="28"/>
      <c r="D969" s="28"/>
      <c r="E969" s="28" t="s">
        <v>228</v>
      </c>
      <c r="F969" s="27">
        <v>0.08</v>
      </c>
      <c r="G969" s="28"/>
      <c r="H969" s="340" t="s">
        <v>227</v>
      </c>
      <c r="I969" s="340"/>
      <c r="J969" s="27">
        <v>0.41</v>
      </c>
    </row>
    <row r="970" spans="1:10" ht="0.95" customHeight="1" thickTop="1" x14ac:dyDescent="0.2">
      <c r="A970" s="26"/>
      <c r="B970" s="26"/>
      <c r="C970" s="26"/>
      <c r="D970" s="26"/>
      <c r="E970" s="26"/>
      <c r="F970" s="26"/>
      <c r="G970" s="26"/>
      <c r="H970" s="26"/>
      <c r="I970" s="26"/>
      <c r="J970" s="26"/>
    </row>
    <row r="971" spans="1:10" ht="18" customHeight="1" x14ac:dyDescent="0.2">
      <c r="A971" s="41"/>
      <c r="B971" s="39" t="s">
        <v>10</v>
      </c>
      <c r="C971" s="41" t="s">
        <v>11</v>
      </c>
      <c r="D971" s="41" t="s">
        <v>12</v>
      </c>
      <c r="E971" s="331" t="s">
        <v>241</v>
      </c>
      <c r="F971" s="331"/>
      <c r="G971" s="40" t="s">
        <v>13</v>
      </c>
      <c r="H971" s="39" t="s">
        <v>14</v>
      </c>
      <c r="I971" s="39" t="s">
        <v>15</v>
      </c>
      <c r="J971" s="39" t="s">
        <v>17</v>
      </c>
    </row>
    <row r="972" spans="1:10" ht="51.95" customHeight="1" x14ac:dyDescent="0.2">
      <c r="A972" s="37" t="s">
        <v>240</v>
      </c>
      <c r="B972" s="38" t="s">
        <v>766</v>
      </c>
      <c r="C972" s="37" t="s">
        <v>25</v>
      </c>
      <c r="D972" s="37" t="s">
        <v>765</v>
      </c>
      <c r="E972" s="342" t="s">
        <v>237</v>
      </c>
      <c r="F972" s="342"/>
      <c r="G972" s="36" t="s">
        <v>27</v>
      </c>
      <c r="H972" s="35">
        <v>1</v>
      </c>
      <c r="I972" s="34">
        <v>1.58</v>
      </c>
      <c r="J972" s="34">
        <v>1.58</v>
      </c>
    </row>
    <row r="973" spans="1:10" ht="39" customHeight="1" x14ac:dyDescent="0.2">
      <c r="A973" s="32" t="s">
        <v>236</v>
      </c>
      <c r="B973" s="33" t="s">
        <v>764</v>
      </c>
      <c r="C973" s="32" t="s">
        <v>25</v>
      </c>
      <c r="D973" s="32" t="s">
        <v>763</v>
      </c>
      <c r="E973" s="339" t="s">
        <v>242</v>
      </c>
      <c r="F973" s="339"/>
      <c r="G973" s="31" t="s">
        <v>77</v>
      </c>
      <c r="H973" s="30">
        <v>6.9999999999999994E-5</v>
      </c>
      <c r="I973" s="29">
        <v>22676.33</v>
      </c>
      <c r="J973" s="29">
        <v>1.58</v>
      </c>
    </row>
    <row r="974" spans="1:10" x14ac:dyDescent="0.2">
      <c r="A974" s="28"/>
      <c r="B974" s="28"/>
      <c r="C974" s="28"/>
      <c r="D974" s="28"/>
      <c r="E974" s="28" t="s">
        <v>231</v>
      </c>
      <c r="F974" s="27">
        <v>0</v>
      </c>
      <c r="G974" s="28" t="s">
        <v>230</v>
      </c>
      <c r="H974" s="27">
        <v>0</v>
      </c>
      <c r="I974" s="28" t="s">
        <v>229</v>
      </c>
      <c r="J974" s="27">
        <v>0</v>
      </c>
    </row>
    <row r="975" spans="1:10" ht="15" thickBot="1" x14ac:dyDescent="0.25">
      <c r="A975" s="28"/>
      <c r="B975" s="28"/>
      <c r="C975" s="28"/>
      <c r="D975" s="28"/>
      <c r="E975" s="28" t="s">
        <v>228</v>
      </c>
      <c r="F975" s="27">
        <v>0.4</v>
      </c>
      <c r="G975" s="28"/>
      <c r="H975" s="340" t="s">
        <v>227</v>
      </c>
      <c r="I975" s="340"/>
      <c r="J975" s="27">
        <v>1.98</v>
      </c>
    </row>
    <row r="976" spans="1:10" ht="0.95" customHeight="1" thickTop="1" x14ac:dyDescent="0.2">
      <c r="A976" s="26"/>
      <c r="B976" s="26"/>
      <c r="C976" s="26"/>
      <c r="D976" s="26"/>
      <c r="E976" s="26"/>
      <c r="F976" s="26"/>
      <c r="G976" s="26"/>
      <c r="H976" s="26"/>
      <c r="I976" s="26"/>
      <c r="J976" s="26"/>
    </row>
    <row r="977" spans="1:10" ht="18" customHeight="1" x14ac:dyDescent="0.2">
      <c r="A977" s="41"/>
      <c r="B977" s="39" t="s">
        <v>10</v>
      </c>
      <c r="C977" s="41" t="s">
        <v>11</v>
      </c>
      <c r="D977" s="41" t="s">
        <v>12</v>
      </c>
      <c r="E977" s="331" t="s">
        <v>241</v>
      </c>
      <c r="F977" s="331"/>
      <c r="G977" s="40" t="s">
        <v>13</v>
      </c>
      <c r="H977" s="39" t="s">
        <v>14</v>
      </c>
      <c r="I977" s="39" t="s">
        <v>15</v>
      </c>
      <c r="J977" s="39" t="s">
        <v>17</v>
      </c>
    </row>
    <row r="978" spans="1:10" ht="51.95" customHeight="1" x14ac:dyDescent="0.2">
      <c r="A978" s="37" t="s">
        <v>240</v>
      </c>
      <c r="B978" s="38" t="s">
        <v>762</v>
      </c>
      <c r="C978" s="37" t="s">
        <v>25</v>
      </c>
      <c r="D978" s="37" t="s">
        <v>761</v>
      </c>
      <c r="E978" s="342" t="s">
        <v>237</v>
      </c>
      <c r="F978" s="342"/>
      <c r="G978" s="36" t="s">
        <v>27</v>
      </c>
      <c r="H978" s="35">
        <v>1</v>
      </c>
      <c r="I978" s="34">
        <v>2.8</v>
      </c>
      <c r="J978" s="34">
        <v>2.8</v>
      </c>
    </row>
    <row r="979" spans="1:10" ht="26.1" customHeight="1" x14ac:dyDescent="0.2">
      <c r="A979" s="32" t="s">
        <v>236</v>
      </c>
      <c r="B979" s="33" t="s">
        <v>235</v>
      </c>
      <c r="C979" s="32" t="s">
        <v>25</v>
      </c>
      <c r="D979" s="32" t="s">
        <v>234</v>
      </c>
      <c r="E979" s="339" t="s">
        <v>233</v>
      </c>
      <c r="F979" s="339"/>
      <c r="G979" s="31" t="s">
        <v>232</v>
      </c>
      <c r="H979" s="30">
        <v>2.5</v>
      </c>
      <c r="I979" s="29">
        <v>1.1200000000000001</v>
      </c>
      <c r="J979" s="29">
        <v>2.8</v>
      </c>
    </row>
    <row r="980" spans="1:10" x14ac:dyDescent="0.2">
      <c r="A980" s="28"/>
      <c r="B980" s="28"/>
      <c r="C980" s="28"/>
      <c r="D980" s="28"/>
      <c r="E980" s="28" t="s">
        <v>231</v>
      </c>
      <c r="F980" s="27">
        <v>0</v>
      </c>
      <c r="G980" s="28" t="s">
        <v>230</v>
      </c>
      <c r="H980" s="27">
        <v>0</v>
      </c>
      <c r="I980" s="28" t="s">
        <v>229</v>
      </c>
      <c r="J980" s="27">
        <v>0</v>
      </c>
    </row>
    <row r="981" spans="1:10" ht="15" thickBot="1" x14ac:dyDescent="0.25">
      <c r="A981" s="28"/>
      <c r="B981" s="28"/>
      <c r="C981" s="28"/>
      <c r="D981" s="28"/>
      <c r="E981" s="28" t="s">
        <v>228</v>
      </c>
      <c r="F981" s="27">
        <v>0.72</v>
      </c>
      <c r="G981" s="28"/>
      <c r="H981" s="340" t="s">
        <v>227</v>
      </c>
      <c r="I981" s="340"/>
      <c r="J981" s="27">
        <v>3.52</v>
      </c>
    </row>
    <row r="982" spans="1:10" ht="0.95" customHeight="1" thickTop="1" x14ac:dyDescent="0.2">
      <c r="A982" s="26"/>
      <c r="B982" s="26"/>
      <c r="C982" s="26"/>
      <c r="D982" s="26"/>
      <c r="E982" s="26"/>
      <c r="F982" s="26"/>
      <c r="G982" s="26"/>
      <c r="H982" s="26"/>
      <c r="I982" s="26"/>
      <c r="J982" s="26"/>
    </row>
    <row r="983" spans="1:10" ht="18" customHeight="1" x14ac:dyDescent="0.2">
      <c r="A983" s="41"/>
      <c r="B983" s="39" t="s">
        <v>10</v>
      </c>
      <c r="C983" s="41" t="s">
        <v>11</v>
      </c>
      <c r="D983" s="41" t="s">
        <v>12</v>
      </c>
      <c r="E983" s="331" t="s">
        <v>241</v>
      </c>
      <c r="F983" s="331"/>
      <c r="G983" s="40" t="s">
        <v>13</v>
      </c>
      <c r="H983" s="39" t="s">
        <v>14</v>
      </c>
      <c r="I983" s="39" t="s">
        <v>15</v>
      </c>
      <c r="J983" s="39" t="s">
        <v>17</v>
      </c>
    </row>
    <row r="984" spans="1:10" ht="65.099999999999994" customHeight="1" x14ac:dyDescent="0.2">
      <c r="A984" s="37" t="s">
        <v>240</v>
      </c>
      <c r="B984" s="38" t="s">
        <v>760</v>
      </c>
      <c r="C984" s="37" t="s">
        <v>25</v>
      </c>
      <c r="D984" s="37" t="s">
        <v>759</v>
      </c>
      <c r="E984" s="342" t="s">
        <v>237</v>
      </c>
      <c r="F984" s="342"/>
      <c r="G984" s="36" t="s">
        <v>255</v>
      </c>
      <c r="H984" s="35">
        <v>1</v>
      </c>
      <c r="I984" s="34">
        <v>77.22</v>
      </c>
      <c r="J984" s="34">
        <v>77.22</v>
      </c>
    </row>
    <row r="985" spans="1:10" ht="65.099999999999994" customHeight="1" x14ac:dyDescent="0.2">
      <c r="A985" s="45" t="s">
        <v>251</v>
      </c>
      <c r="B985" s="46" t="s">
        <v>754</v>
      </c>
      <c r="C985" s="45" t="s">
        <v>25</v>
      </c>
      <c r="D985" s="45" t="s">
        <v>753</v>
      </c>
      <c r="E985" s="338" t="s">
        <v>237</v>
      </c>
      <c r="F985" s="338"/>
      <c r="G985" s="44" t="s">
        <v>27</v>
      </c>
      <c r="H985" s="43">
        <v>1</v>
      </c>
      <c r="I985" s="42">
        <v>4.55</v>
      </c>
      <c r="J985" s="42">
        <v>4.55</v>
      </c>
    </row>
    <row r="986" spans="1:10" ht="24" customHeight="1" x14ac:dyDescent="0.2">
      <c r="A986" s="45" t="s">
        <v>251</v>
      </c>
      <c r="B986" s="46" t="s">
        <v>426</v>
      </c>
      <c r="C986" s="45" t="s">
        <v>25</v>
      </c>
      <c r="D986" s="45" t="s">
        <v>425</v>
      </c>
      <c r="E986" s="338" t="s">
        <v>270</v>
      </c>
      <c r="F986" s="338"/>
      <c r="G986" s="44" t="s">
        <v>27</v>
      </c>
      <c r="H986" s="43">
        <v>1</v>
      </c>
      <c r="I986" s="42">
        <v>32.21</v>
      </c>
      <c r="J986" s="42">
        <v>32.21</v>
      </c>
    </row>
    <row r="987" spans="1:10" ht="65.099999999999994" customHeight="1" x14ac:dyDescent="0.2">
      <c r="A987" s="45" t="s">
        <v>251</v>
      </c>
      <c r="B987" s="46" t="s">
        <v>756</v>
      </c>
      <c r="C987" s="45" t="s">
        <v>25</v>
      </c>
      <c r="D987" s="45" t="s">
        <v>755</v>
      </c>
      <c r="E987" s="338" t="s">
        <v>237</v>
      </c>
      <c r="F987" s="338"/>
      <c r="G987" s="44" t="s">
        <v>27</v>
      </c>
      <c r="H987" s="43">
        <v>1</v>
      </c>
      <c r="I987" s="42">
        <v>29.18</v>
      </c>
      <c r="J987" s="42">
        <v>29.18</v>
      </c>
    </row>
    <row r="988" spans="1:10" ht="65.099999999999994" customHeight="1" x14ac:dyDescent="0.2">
      <c r="A988" s="45" t="s">
        <v>251</v>
      </c>
      <c r="B988" s="46" t="s">
        <v>752</v>
      </c>
      <c r="C988" s="45" t="s">
        <v>25</v>
      </c>
      <c r="D988" s="45" t="s">
        <v>751</v>
      </c>
      <c r="E988" s="338" t="s">
        <v>237</v>
      </c>
      <c r="F988" s="338"/>
      <c r="G988" s="44" t="s">
        <v>27</v>
      </c>
      <c r="H988" s="43">
        <v>1</v>
      </c>
      <c r="I988" s="42">
        <v>11.28</v>
      </c>
      <c r="J988" s="42">
        <v>11.28</v>
      </c>
    </row>
    <row r="989" spans="1:10" x14ac:dyDescent="0.2">
      <c r="A989" s="28"/>
      <c r="B989" s="28"/>
      <c r="C989" s="28"/>
      <c r="D989" s="28"/>
      <c r="E989" s="28" t="s">
        <v>231</v>
      </c>
      <c r="F989" s="27">
        <v>25.53</v>
      </c>
      <c r="G989" s="28" t="s">
        <v>230</v>
      </c>
      <c r="H989" s="27">
        <v>0</v>
      </c>
      <c r="I989" s="28" t="s">
        <v>229</v>
      </c>
      <c r="J989" s="27">
        <v>25.53</v>
      </c>
    </row>
    <row r="990" spans="1:10" ht="15" thickBot="1" x14ac:dyDescent="0.25">
      <c r="A990" s="28"/>
      <c r="B990" s="28"/>
      <c r="C990" s="28"/>
      <c r="D990" s="28"/>
      <c r="E990" s="28" t="s">
        <v>228</v>
      </c>
      <c r="F990" s="27">
        <v>19.97</v>
      </c>
      <c r="G990" s="28"/>
      <c r="H990" s="340" t="s">
        <v>227</v>
      </c>
      <c r="I990" s="340"/>
      <c r="J990" s="27">
        <v>97.19</v>
      </c>
    </row>
    <row r="991" spans="1:10" ht="0.95" customHeight="1" thickTop="1" x14ac:dyDescent="0.2">
      <c r="A991" s="26"/>
      <c r="B991" s="26"/>
      <c r="C991" s="26"/>
      <c r="D991" s="26"/>
      <c r="E991" s="26"/>
      <c r="F991" s="26"/>
      <c r="G991" s="26"/>
      <c r="H991" s="26"/>
      <c r="I991" s="26"/>
      <c r="J991" s="26"/>
    </row>
    <row r="992" spans="1:10" ht="18" customHeight="1" x14ac:dyDescent="0.2">
      <c r="A992" s="41"/>
      <c r="B992" s="39" t="s">
        <v>10</v>
      </c>
      <c r="C992" s="41" t="s">
        <v>11</v>
      </c>
      <c r="D992" s="41" t="s">
        <v>12</v>
      </c>
      <c r="E992" s="331" t="s">
        <v>241</v>
      </c>
      <c r="F992" s="331"/>
      <c r="G992" s="40" t="s">
        <v>13</v>
      </c>
      <c r="H992" s="39" t="s">
        <v>14</v>
      </c>
      <c r="I992" s="39" t="s">
        <v>15</v>
      </c>
      <c r="J992" s="39" t="s">
        <v>17</v>
      </c>
    </row>
    <row r="993" spans="1:10" ht="65.099999999999994" customHeight="1" x14ac:dyDescent="0.2">
      <c r="A993" s="37" t="s">
        <v>240</v>
      </c>
      <c r="B993" s="38" t="s">
        <v>758</v>
      </c>
      <c r="C993" s="37" t="s">
        <v>25</v>
      </c>
      <c r="D993" s="37" t="s">
        <v>757</v>
      </c>
      <c r="E993" s="342" t="s">
        <v>237</v>
      </c>
      <c r="F993" s="342"/>
      <c r="G993" s="36" t="s">
        <v>252</v>
      </c>
      <c r="H993" s="35">
        <v>1</v>
      </c>
      <c r="I993" s="34">
        <v>348.96</v>
      </c>
      <c r="J993" s="34">
        <v>348.96</v>
      </c>
    </row>
    <row r="994" spans="1:10" ht="24" customHeight="1" x14ac:dyDescent="0.2">
      <c r="A994" s="45" t="s">
        <v>251</v>
      </c>
      <c r="B994" s="46" t="s">
        <v>426</v>
      </c>
      <c r="C994" s="45" t="s">
        <v>25</v>
      </c>
      <c r="D994" s="45" t="s">
        <v>425</v>
      </c>
      <c r="E994" s="338" t="s">
        <v>270</v>
      </c>
      <c r="F994" s="338"/>
      <c r="G994" s="44" t="s">
        <v>27</v>
      </c>
      <c r="H994" s="43">
        <v>1</v>
      </c>
      <c r="I994" s="42">
        <v>32.21</v>
      </c>
      <c r="J994" s="42">
        <v>32.21</v>
      </c>
    </row>
    <row r="995" spans="1:10" ht="65.099999999999994" customHeight="1" x14ac:dyDescent="0.2">
      <c r="A995" s="45" t="s">
        <v>251</v>
      </c>
      <c r="B995" s="46" t="s">
        <v>744</v>
      </c>
      <c r="C995" s="45" t="s">
        <v>25</v>
      </c>
      <c r="D995" s="45" t="s">
        <v>743</v>
      </c>
      <c r="E995" s="338" t="s">
        <v>237</v>
      </c>
      <c r="F995" s="338"/>
      <c r="G995" s="44" t="s">
        <v>27</v>
      </c>
      <c r="H995" s="43">
        <v>1</v>
      </c>
      <c r="I995" s="42">
        <v>219.97</v>
      </c>
      <c r="J995" s="42">
        <v>219.97</v>
      </c>
    </row>
    <row r="996" spans="1:10" ht="65.099999999999994" customHeight="1" x14ac:dyDescent="0.2">
      <c r="A996" s="45" t="s">
        <v>251</v>
      </c>
      <c r="B996" s="46" t="s">
        <v>750</v>
      </c>
      <c r="C996" s="45" t="s">
        <v>25</v>
      </c>
      <c r="D996" s="45" t="s">
        <v>749</v>
      </c>
      <c r="E996" s="338" t="s">
        <v>237</v>
      </c>
      <c r="F996" s="338"/>
      <c r="G996" s="44" t="s">
        <v>27</v>
      </c>
      <c r="H996" s="43">
        <v>1</v>
      </c>
      <c r="I996" s="42">
        <v>51.77</v>
      </c>
      <c r="J996" s="42">
        <v>51.77</v>
      </c>
    </row>
    <row r="997" spans="1:10" ht="65.099999999999994" customHeight="1" x14ac:dyDescent="0.2">
      <c r="A997" s="45" t="s">
        <v>251</v>
      </c>
      <c r="B997" s="46" t="s">
        <v>754</v>
      </c>
      <c r="C997" s="45" t="s">
        <v>25</v>
      </c>
      <c r="D997" s="45" t="s">
        <v>753</v>
      </c>
      <c r="E997" s="338" t="s">
        <v>237</v>
      </c>
      <c r="F997" s="338"/>
      <c r="G997" s="44" t="s">
        <v>27</v>
      </c>
      <c r="H997" s="43">
        <v>1</v>
      </c>
      <c r="I997" s="42">
        <v>4.55</v>
      </c>
      <c r="J997" s="42">
        <v>4.55</v>
      </c>
    </row>
    <row r="998" spans="1:10" ht="65.099999999999994" customHeight="1" x14ac:dyDescent="0.2">
      <c r="A998" s="45" t="s">
        <v>251</v>
      </c>
      <c r="B998" s="46" t="s">
        <v>752</v>
      </c>
      <c r="C998" s="45" t="s">
        <v>25</v>
      </c>
      <c r="D998" s="45" t="s">
        <v>751</v>
      </c>
      <c r="E998" s="338" t="s">
        <v>237</v>
      </c>
      <c r="F998" s="338"/>
      <c r="G998" s="44" t="s">
        <v>27</v>
      </c>
      <c r="H998" s="43">
        <v>1</v>
      </c>
      <c r="I998" s="42">
        <v>11.28</v>
      </c>
      <c r="J998" s="42">
        <v>11.28</v>
      </c>
    </row>
    <row r="999" spans="1:10" ht="65.099999999999994" customHeight="1" x14ac:dyDescent="0.2">
      <c r="A999" s="45" t="s">
        <v>251</v>
      </c>
      <c r="B999" s="46" t="s">
        <v>756</v>
      </c>
      <c r="C999" s="45" t="s">
        <v>25</v>
      </c>
      <c r="D999" s="45" t="s">
        <v>755</v>
      </c>
      <c r="E999" s="338" t="s">
        <v>237</v>
      </c>
      <c r="F999" s="338"/>
      <c r="G999" s="44" t="s">
        <v>27</v>
      </c>
      <c r="H999" s="43">
        <v>1</v>
      </c>
      <c r="I999" s="42">
        <v>29.18</v>
      </c>
      <c r="J999" s="42">
        <v>29.18</v>
      </c>
    </row>
    <row r="1000" spans="1:10" x14ac:dyDescent="0.2">
      <c r="A1000" s="28"/>
      <c r="B1000" s="28"/>
      <c r="C1000" s="28"/>
      <c r="D1000" s="28"/>
      <c r="E1000" s="28" t="s">
        <v>231</v>
      </c>
      <c r="F1000" s="27">
        <v>25.53</v>
      </c>
      <c r="G1000" s="28" t="s">
        <v>230</v>
      </c>
      <c r="H1000" s="27">
        <v>0</v>
      </c>
      <c r="I1000" s="28" t="s">
        <v>229</v>
      </c>
      <c r="J1000" s="27">
        <v>25.53</v>
      </c>
    </row>
    <row r="1001" spans="1:10" ht="15" thickBot="1" x14ac:dyDescent="0.25">
      <c r="A1001" s="28"/>
      <c r="B1001" s="28"/>
      <c r="C1001" s="28"/>
      <c r="D1001" s="28"/>
      <c r="E1001" s="28" t="s">
        <v>228</v>
      </c>
      <c r="F1001" s="27">
        <v>90.27</v>
      </c>
      <c r="G1001" s="28"/>
      <c r="H1001" s="340" t="s">
        <v>227</v>
      </c>
      <c r="I1001" s="340"/>
      <c r="J1001" s="27">
        <v>439.23</v>
      </c>
    </row>
    <row r="1002" spans="1:10" ht="0.95" customHeight="1" thickTop="1" x14ac:dyDescent="0.2">
      <c r="A1002" s="26"/>
      <c r="B1002" s="26"/>
      <c r="C1002" s="26"/>
      <c r="D1002" s="26"/>
      <c r="E1002" s="26"/>
      <c r="F1002" s="26"/>
      <c r="G1002" s="26"/>
      <c r="H1002" s="26"/>
      <c r="I1002" s="26"/>
      <c r="J1002" s="26"/>
    </row>
    <row r="1003" spans="1:10" ht="18" customHeight="1" x14ac:dyDescent="0.2">
      <c r="A1003" s="41"/>
      <c r="B1003" s="39" t="s">
        <v>10</v>
      </c>
      <c r="C1003" s="41" t="s">
        <v>11</v>
      </c>
      <c r="D1003" s="41" t="s">
        <v>12</v>
      </c>
      <c r="E1003" s="331" t="s">
        <v>241</v>
      </c>
      <c r="F1003" s="331"/>
      <c r="G1003" s="40" t="s">
        <v>13</v>
      </c>
      <c r="H1003" s="39" t="s">
        <v>14</v>
      </c>
      <c r="I1003" s="39" t="s">
        <v>15</v>
      </c>
      <c r="J1003" s="39" t="s">
        <v>17</v>
      </c>
    </row>
    <row r="1004" spans="1:10" ht="65.099999999999994" customHeight="1" x14ac:dyDescent="0.2">
      <c r="A1004" s="37" t="s">
        <v>240</v>
      </c>
      <c r="B1004" s="38" t="s">
        <v>756</v>
      </c>
      <c r="C1004" s="37" t="s">
        <v>25</v>
      </c>
      <c r="D1004" s="37" t="s">
        <v>755</v>
      </c>
      <c r="E1004" s="342" t="s">
        <v>237</v>
      </c>
      <c r="F1004" s="342"/>
      <c r="G1004" s="36" t="s">
        <v>27</v>
      </c>
      <c r="H1004" s="35">
        <v>1</v>
      </c>
      <c r="I1004" s="34">
        <v>29.18</v>
      </c>
      <c r="J1004" s="34">
        <v>29.18</v>
      </c>
    </row>
    <row r="1005" spans="1:10" ht="51.95" customHeight="1" x14ac:dyDescent="0.2">
      <c r="A1005" s="32" t="s">
        <v>236</v>
      </c>
      <c r="B1005" s="33" t="s">
        <v>748</v>
      </c>
      <c r="C1005" s="32" t="s">
        <v>25</v>
      </c>
      <c r="D1005" s="32" t="s">
        <v>747</v>
      </c>
      <c r="E1005" s="339" t="s">
        <v>233</v>
      </c>
      <c r="F1005" s="339"/>
      <c r="G1005" s="31" t="s">
        <v>77</v>
      </c>
      <c r="H1005" s="30">
        <v>5.5099999999999998E-5</v>
      </c>
      <c r="I1005" s="29">
        <v>85950</v>
      </c>
      <c r="J1005" s="29">
        <v>4.7300000000000004</v>
      </c>
    </row>
    <row r="1006" spans="1:10" ht="51.95" customHeight="1" x14ac:dyDescent="0.2">
      <c r="A1006" s="32" t="s">
        <v>236</v>
      </c>
      <c r="B1006" s="33" t="s">
        <v>746</v>
      </c>
      <c r="C1006" s="32" t="s">
        <v>25</v>
      </c>
      <c r="D1006" s="32" t="s">
        <v>745</v>
      </c>
      <c r="E1006" s="339" t="s">
        <v>242</v>
      </c>
      <c r="F1006" s="339"/>
      <c r="G1006" s="31" t="s">
        <v>77</v>
      </c>
      <c r="H1006" s="30">
        <v>3.43E-5</v>
      </c>
      <c r="I1006" s="29">
        <v>713097.82</v>
      </c>
      <c r="J1006" s="29">
        <v>24.45</v>
      </c>
    </row>
    <row r="1007" spans="1:10" x14ac:dyDescent="0.2">
      <c r="A1007" s="28"/>
      <c r="B1007" s="28"/>
      <c r="C1007" s="28"/>
      <c r="D1007" s="28"/>
      <c r="E1007" s="28" t="s">
        <v>231</v>
      </c>
      <c r="F1007" s="27">
        <v>0</v>
      </c>
      <c r="G1007" s="28" t="s">
        <v>230</v>
      </c>
      <c r="H1007" s="27">
        <v>0</v>
      </c>
      <c r="I1007" s="28" t="s">
        <v>229</v>
      </c>
      <c r="J1007" s="27">
        <v>0</v>
      </c>
    </row>
    <row r="1008" spans="1:10" ht="15" thickBot="1" x14ac:dyDescent="0.25">
      <c r="A1008" s="28"/>
      <c r="B1008" s="28"/>
      <c r="C1008" s="28"/>
      <c r="D1008" s="28"/>
      <c r="E1008" s="28" t="s">
        <v>228</v>
      </c>
      <c r="F1008" s="27">
        <v>7.54</v>
      </c>
      <c r="G1008" s="28"/>
      <c r="H1008" s="340" t="s">
        <v>227</v>
      </c>
      <c r="I1008" s="340"/>
      <c r="J1008" s="27">
        <v>36.72</v>
      </c>
    </row>
    <row r="1009" spans="1:10" ht="0.95" customHeight="1" thickTop="1" x14ac:dyDescent="0.2">
      <c r="A1009" s="26"/>
      <c r="B1009" s="26"/>
      <c r="C1009" s="26"/>
      <c r="D1009" s="26"/>
      <c r="E1009" s="26"/>
      <c r="F1009" s="26"/>
      <c r="G1009" s="26"/>
      <c r="H1009" s="26"/>
      <c r="I1009" s="26"/>
      <c r="J1009" s="26"/>
    </row>
    <row r="1010" spans="1:10" ht="18" customHeight="1" x14ac:dyDescent="0.2">
      <c r="A1010" s="41"/>
      <c r="B1010" s="39" t="s">
        <v>10</v>
      </c>
      <c r="C1010" s="41" t="s">
        <v>11</v>
      </c>
      <c r="D1010" s="41" t="s">
        <v>12</v>
      </c>
      <c r="E1010" s="331" t="s">
        <v>241</v>
      </c>
      <c r="F1010" s="331"/>
      <c r="G1010" s="40" t="s">
        <v>13</v>
      </c>
      <c r="H1010" s="39" t="s">
        <v>14</v>
      </c>
      <c r="I1010" s="39" t="s">
        <v>15</v>
      </c>
      <c r="J1010" s="39" t="s">
        <v>17</v>
      </c>
    </row>
    <row r="1011" spans="1:10" ht="65.099999999999994" customHeight="1" x14ac:dyDescent="0.2">
      <c r="A1011" s="37" t="s">
        <v>240</v>
      </c>
      <c r="B1011" s="38" t="s">
        <v>754</v>
      </c>
      <c r="C1011" s="37" t="s">
        <v>25</v>
      </c>
      <c r="D1011" s="37" t="s">
        <v>753</v>
      </c>
      <c r="E1011" s="342" t="s">
        <v>237</v>
      </c>
      <c r="F1011" s="342"/>
      <c r="G1011" s="36" t="s">
        <v>27</v>
      </c>
      <c r="H1011" s="35">
        <v>1</v>
      </c>
      <c r="I1011" s="34">
        <v>4.55</v>
      </c>
      <c r="J1011" s="34">
        <v>4.55</v>
      </c>
    </row>
    <row r="1012" spans="1:10" ht="51.95" customHeight="1" x14ac:dyDescent="0.2">
      <c r="A1012" s="32" t="s">
        <v>236</v>
      </c>
      <c r="B1012" s="33" t="s">
        <v>748</v>
      </c>
      <c r="C1012" s="32" t="s">
        <v>25</v>
      </c>
      <c r="D1012" s="32" t="s">
        <v>747</v>
      </c>
      <c r="E1012" s="339" t="s">
        <v>233</v>
      </c>
      <c r="F1012" s="339"/>
      <c r="G1012" s="31" t="s">
        <v>77</v>
      </c>
      <c r="H1012" s="30">
        <v>5.8000000000000004E-6</v>
      </c>
      <c r="I1012" s="29">
        <v>85950</v>
      </c>
      <c r="J1012" s="29">
        <v>0.49</v>
      </c>
    </row>
    <row r="1013" spans="1:10" ht="51.95" customHeight="1" x14ac:dyDescent="0.2">
      <c r="A1013" s="32" t="s">
        <v>236</v>
      </c>
      <c r="B1013" s="33" t="s">
        <v>746</v>
      </c>
      <c r="C1013" s="32" t="s">
        <v>25</v>
      </c>
      <c r="D1013" s="32" t="s">
        <v>745</v>
      </c>
      <c r="E1013" s="339" t="s">
        <v>242</v>
      </c>
      <c r="F1013" s="339"/>
      <c r="G1013" s="31" t="s">
        <v>77</v>
      </c>
      <c r="H1013" s="30">
        <v>5.6999999999999996E-6</v>
      </c>
      <c r="I1013" s="29">
        <v>713097.82</v>
      </c>
      <c r="J1013" s="29">
        <v>4.0599999999999996</v>
      </c>
    </row>
    <row r="1014" spans="1:10" x14ac:dyDescent="0.2">
      <c r="A1014" s="28"/>
      <c r="B1014" s="28"/>
      <c r="C1014" s="28"/>
      <c r="D1014" s="28"/>
      <c r="E1014" s="28" t="s">
        <v>231</v>
      </c>
      <c r="F1014" s="27">
        <v>0</v>
      </c>
      <c r="G1014" s="28" t="s">
        <v>230</v>
      </c>
      <c r="H1014" s="27">
        <v>0</v>
      </c>
      <c r="I1014" s="28" t="s">
        <v>229</v>
      </c>
      <c r="J1014" s="27">
        <v>0</v>
      </c>
    </row>
    <row r="1015" spans="1:10" ht="15" thickBot="1" x14ac:dyDescent="0.25">
      <c r="A1015" s="28"/>
      <c r="B1015" s="28"/>
      <c r="C1015" s="28"/>
      <c r="D1015" s="28"/>
      <c r="E1015" s="28" t="s">
        <v>228</v>
      </c>
      <c r="F1015" s="27">
        <v>1.17</v>
      </c>
      <c r="G1015" s="28"/>
      <c r="H1015" s="340" t="s">
        <v>227</v>
      </c>
      <c r="I1015" s="340"/>
      <c r="J1015" s="27">
        <v>5.72</v>
      </c>
    </row>
    <row r="1016" spans="1:10" ht="0.95" customHeight="1" thickTop="1" x14ac:dyDescent="0.2">
      <c r="A1016" s="26"/>
      <c r="B1016" s="26"/>
      <c r="C1016" s="26"/>
      <c r="D1016" s="26"/>
      <c r="E1016" s="26"/>
      <c r="F1016" s="26"/>
      <c r="G1016" s="26"/>
      <c r="H1016" s="26"/>
      <c r="I1016" s="26"/>
      <c r="J1016" s="26"/>
    </row>
    <row r="1017" spans="1:10" ht="18" customHeight="1" x14ac:dyDescent="0.2">
      <c r="A1017" s="41"/>
      <c r="B1017" s="39" t="s">
        <v>10</v>
      </c>
      <c r="C1017" s="41" t="s">
        <v>11</v>
      </c>
      <c r="D1017" s="41" t="s">
        <v>12</v>
      </c>
      <c r="E1017" s="331" t="s">
        <v>241</v>
      </c>
      <c r="F1017" s="331"/>
      <c r="G1017" s="40" t="s">
        <v>13</v>
      </c>
      <c r="H1017" s="39" t="s">
        <v>14</v>
      </c>
      <c r="I1017" s="39" t="s">
        <v>15</v>
      </c>
      <c r="J1017" s="39" t="s">
        <v>17</v>
      </c>
    </row>
    <row r="1018" spans="1:10" ht="65.099999999999994" customHeight="1" x14ac:dyDescent="0.2">
      <c r="A1018" s="37" t="s">
        <v>240</v>
      </c>
      <c r="B1018" s="38" t="s">
        <v>752</v>
      </c>
      <c r="C1018" s="37" t="s">
        <v>25</v>
      </c>
      <c r="D1018" s="37" t="s">
        <v>751</v>
      </c>
      <c r="E1018" s="342" t="s">
        <v>237</v>
      </c>
      <c r="F1018" s="342"/>
      <c r="G1018" s="36" t="s">
        <v>27</v>
      </c>
      <c r="H1018" s="35">
        <v>1</v>
      </c>
      <c r="I1018" s="34">
        <v>11.28</v>
      </c>
      <c r="J1018" s="34">
        <v>11.28</v>
      </c>
    </row>
    <row r="1019" spans="1:10" ht="51.95" customHeight="1" x14ac:dyDescent="0.2">
      <c r="A1019" s="32" t="s">
        <v>236</v>
      </c>
      <c r="B1019" s="33" t="s">
        <v>746</v>
      </c>
      <c r="C1019" s="32" t="s">
        <v>25</v>
      </c>
      <c r="D1019" s="32" t="s">
        <v>745</v>
      </c>
      <c r="E1019" s="339" t="s">
        <v>242</v>
      </c>
      <c r="F1019" s="339"/>
      <c r="G1019" s="31" t="s">
        <v>77</v>
      </c>
      <c r="H1019" s="30">
        <v>1.4100000000000001E-5</v>
      </c>
      <c r="I1019" s="29">
        <v>713097.82</v>
      </c>
      <c r="J1019" s="29">
        <v>10.050000000000001</v>
      </c>
    </row>
    <row r="1020" spans="1:10" ht="51.95" customHeight="1" x14ac:dyDescent="0.2">
      <c r="A1020" s="32" t="s">
        <v>236</v>
      </c>
      <c r="B1020" s="33" t="s">
        <v>748</v>
      </c>
      <c r="C1020" s="32" t="s">
        <v>25</v>
      </c>
      <c r="D1020" s="32" t="s">
        <v>747</v>
      </c>
      <c r="E1020" s="339" t="s">
        <v>233</v>
      </c>
      <c r="F1020" s="339"/>
      <c r="G1020" s="31" t="s">
        <v>77</v>
      </c>
      <c r="H1020" s="30">
        <v>1.4399999999999999E-5</v>
      </c>
      <c r="I1020" s="29">
        <v>85950</v>
      </c>
      <c r="J1020" s="29">
        <v>1.23</v>
      </c>
    </row>
    <row r="1021" spans="1:10" x14ac:dyDescent="0.2">
      <c r="A1021" s="28"/>
      <c r="B1021" s="28"/>
      <c r="C1021" s="28"/>
      <c r="D1021" s="28"/>
      <c r="E1021" s="28" t="s">
        <v>231</v>
      </c>
      <c r="F1021" s="27">
        <v>0</v>
      </c>
      <c r="G1021" s="28" t="s">
        <v>230</v>
      </c>
      <c r="H1021" s="27">
        <v>0</v>
      </c>
      <c r="I1021" s="28" t="s">
        <v>229</v>
      </c>
      <c r="J1021" s="27">
        <v>0</v>
      </c>
    </row>
    <row r="1022" spans="1:10" ht="15" thickBot="1" x14ac:dyDescent="0.25">
      <c r="A1022" s="28"/>
      <c r="B1022" s="28"/>
      <c r="C1022" s="28"/>
      <c r="D1022" s="28"/>
      <c r="E1022" s="28" t="s">
        <v>228</v>
      </c>
      <c r="F1022" s="27">
        <v>2.91</v>
      </c>
      <c r="G1022" s="28"/>
      <c r="H1022" s="340" t="s">
        <v>227</v>
      </c>
      <c r="I1022" s="340"/>
      <c r="J1022" s="27">
        <v>14.19</v>
      </c>
    </row>
    <row r="1023" spans="1:10" ht="0.95" customHeight="1" thickTop="1" x14ac:dyDescent="0.2">
      <c r="A1023" s="26"/>
      <c r="B1023" s="26"/>
      <c r="C1023" s="26"/>
      <c r="D1023" s="26"/>
      <c r="E1023" s="26"/>
      <c r="F1023" s="26"/>
      <c r="G1023" s="26"/>
      <c r="H1023" s="26"/>
      <c r="I1023" s="26"/>
      <c r="J1023" s="26"/>
    </row>
    <row r="1024" spans="1:10" ht="18" customHeight="1" x14ac:dyDescent="0.2">
      <c r="A1024" s="41"/>
      <c r="B1024" s="39" t="s">
        <v>10</v>
      </c>
      <c r="C1024" s="41" t="s">
        <v>11</v>
      </c>
      <c r="D1024" s="41" t="s">
        <v>12</v>
      </c>
      <c r="E1024" s="331" t="s">
        <v>241</v>
      </c>
      <c r="F1024" s="331"/>
      <c r="G1024" s="40" t="s">
        <v>13</v>
      </c>
      <c r="H1024" s="39" t="s">
        <v>14</v>
      </c>
      <c r="I1024" s="39" t="s">
        <v>15</v>
      </c>
      <c r="J1024" s="39" t="s">
        <v>17</v>
      </c>
    </row>
    <row r="1025" spans="1:10" ht="65.099999999999994" customHeight="1" x14ac:dyDescent="0.2">
      <c r="A1025" s="37" t="s">
        <v>240</v>
      </c>
      <c r="B1025" s="38" t="s">
        <v>750</v>
      </c>
      <c r="C1025" s="37" t="s">
        <v>25</v>
      </c>
      <c r="D1025" s="37" t="s">
        <v>749</v>
      </c>
      <c r="E1025" s="342" t="s">
        <v>237</v>
      </c>
      <c r="F1025" s="342"/>
      <c r="G1025" s="36" t="s">
        <v>27</v>
      </c>
      <c r="H1025" s="35">
        <v>1</v>
      </c>
      <c r="I1025" s="34">
        <v>51.77</v>
      </c>
      <c r="J1025" s="34">
        <v>51.77</v>
      </c>
    </row>
    <row r="1026" spans="1:10" ht="51.95" customHeight="1" x14ac:dyDescent="0.2">
      <c r="A1026" s="32" t="s">
        <v>236</v>
      </c>
      <c r="B1026" s="33" t="s">
        <v>748</v>
      </c>
      <c r="C1026" s="32" t="s">
        <v>25</v>
      </c>
      <c r="D1026" s="32" t="s">
        <v>747</v>
      </c>
      <c r="E1026" s="339" t="s">
        <v>233</v>
      </c>
      <c r="F1026" s="339"/>
      <c r="G1026" s="31" t="s">
        <v>77</v>
      </c>
      <c r="H1026" s="30">
        <v>6.8899999999999994E-5</v>
      </c>
      <c r="I1026" s="29">
        <v>85950</v>
      </c>
      <c r="J1026" s="29">
        <v>5.92</v>
      </c>
    </row>
    <row r="1027" spans="1:10" ht="51.95" customHeight="1" x14ac:dyDescent="0.2">
      <c r="A1027" s="32" t="s">
        <v>236</v>
      </c>
      <c r="B1027" s="33" t="s">
        <v>746</v>
      </c>
      <c r="C1027" s="32" t="s">
        <v>25</v>
      </c>
      <c r="D1027" s="32" t="s">
        <v>745</v>
      </c>
      <c r="E1027" s="339" t="s">
        <v>242</v>
      </c>
      <c r="F1027" s="339"/>
      <c r="G1027" s="31" t="s">
        <v>77</v>
      </c>
      <c r="H1027" s="30">
        <v>6.4300000000000004E-5</v>
      </c>
      <c r="I1027" s="29">
        <v>713097.82</v>
      </c>
      <c r="J1027" s="29">
        <v>45.85</v>
      </c>
    </row>
    <row r="1028" spans="1:10" x14ac:dyDescent="0.2">
      <c r="A1028" s="28"/>
      <c r="B1028" s="28"/>
      <c r="C1028" s="28"/>
      <c r="D1028" s="28"/>
      <c r="E1028" s="28" t="s">
        <v>231</v>
      </c>
      <c r="F1028" s="27">
        <v>0</v>
      </c>
      <c r="G1028" s="28" t="s">
        <v>230</v>
      </c>
      <c r="H1028" s="27">
        <v>0</v>
      </c>
      <c r="I1028" s="28" t="s">
        <v>229</v>
      </c>
      <c r="J1028" s="27">
        <v>0</v>
      </c>
    </row>
    <row r="1029" spans="1:10" ht="15" thickBot="1" x14ac:dyDescent="0.25">
      <c r="A1029" s="28"/>
      <c r="B1029" s="28"/>
      <c r="C1029" s="28"/>
      <c r="D1029" s="28"/>
      <c r="E1029" s="28" t="s">
        <v>228</v>
      </c>
      <c r="F1029" s="27">
        <v>13.39</v>
      </c>
      <c r="G1029" s="28"/>
      <c r="H1029" s="340" t="s">
        <v>227</v>
      </c>
      <c r="I1029" s="340"/>
      <c r="J1029" s="27">
        <v>65.16</v>
      </c>
    </row>
    <row r="1030" spans="1:10" ht="0.95" customHeight="1" thickTop="1" x14ac:dyDescent="0.2">
      <c r="A1030" s="26"/>
      <c r="B1030" s="26"/>
      <c r="C1030" s="26"/>
      <c r="D1030" s="26"/>
      <c r="E1030" s="26"/>
      <c r="F1030" s="26"/>
      <c r="G1030" s="26"/>
      <c r="H1030" s="26"/>
      <c r="I1030" s="26"/>
      <c r="J1030" s="26"/>
    </row>
    <row r="1031" spans="1:10" ht="18" customHeight="1" x14ac:dyDescent="0.2">
      <c r="A1031" s="41"/>
      <c r="B1031" s="39" t="s">
        <v>10</v>
      </c>
      <c r="C1031" s="41" t="s">
        <v>11</v>
      </c>
      <c r="D1031" s="41" t="s">
        <v>12</v>
      </c>
      <c r="E1031" s="331" t="s">
        <v>241</v>
      </c>
      <c r="F1031" s="331"/>
      <c r="G1031" s="40" t="s">
        <v>13</v>
      </c>
      <c r="H1031" s="39" t="s">
        <v>14</v>
      </c>
      <c r="I1031" s="39" t="s">
        <v>15</v>
      </c>
      <c r="J1031" s="39" t="s">
        <v>17</v>
      </c>
    </row>
    <row r="1032" spans="1:10" ht="65.099999999999994" customHeight="1" x14ac:dyDescent="0.2">
      <c r="A1032" s="37" t="s">
        <v>240</v>
      </c>
      <c r="B1032" s="38" t="s">
        <v>744</v>
      </c>
      <c r="C1032" s="37" t="s">
        <v>25</v>
      </c>
      <c r="D1032" s="37" t="s">
        <v>743</v>
      </c>
      <c r="E1032" s="342" t="s">
        <v>237</v>
      </c>
      <c r="F1032" s="342"/>
      <c r="G1032" s="36" t="s">
        <v>27</v>
      </c>
      <c r="H1032" s="35">
        <v>1</v>
      </c>
      <c r="I1032" s="34">
        <v>219.97</v>
      </c>
      <c r="J1032" s="34">
        <v>219.97</v>
      </c>
    </row>
    <row r="1033" spans="1:10" ht="26.1" customHeight="1" x14ac:dyDescent="0.2">
      <c r="A1033" s="32" t="s">
        <v>236</v>
      </c>
      <c r="B1033" s="33" t="s">
        <v>724</v>
      </c>
      <c r="C1033" s="32" t="s">
        <v>25</v>
      </c>
      <c r="D1033" s="32" t="s">
        <v>723</v>
      </c>
      <c r="E1033" s="339" t="s">
        <v>233</v>
      </c>
      <c r="F1033" s="339"/>
      <c r="G1033" s="31" t="s">
        <v>363</v>
      </c>
      <c r="H1033" s="30">
        <v>32.159999999999997</v>
      </c>
      <c r="I1033" s="29">
        <v>6.84</v>
      </c>
      <c r="J1033" s="29">
        <v>219.97</v>
      </c>
    </row>
    <row r="1034" spans="1:10" x14ac:dyDescent="0.2">
      <c r="A1034" s="28"/>
      <c r="B1034" s="28"/>
      <c r="C1034" s="28"/>
      <c r="D1034" s="28"/>
      <c r="E1034" s="28" t="s">
        <v>231</v>
      </c>
      <c r="F1034" s="27">
        <v>0</v>
      </c>
      <c r="G1034" s="28" t="s">
        <v>230</v>
      </c>
      <c r="H1034" s="27">
        <v>0</v>
      </c>
      <c r="I1034" s="28" t="s">
        <v>229</v>
      </c>
      <c r="J1034" s="27">
        <v>0</v>
      </c>
    </row>
    <row r="1035" spans="1:10" ht="15" thickBot="1" x14ac:dyDescent="0.25">
      <c r="A1035" s="28"/>
      <c r="B1035" s="28"/>
      <c r="C1035" s="28"/>
      <c r="D1035" s="28"/>
      <c r="E1035" s="28" t="s">
        <v>228</v>
      </c>
      <c r="F1035" s="27">
        <v>56.9</v>
      </c>
      <c r="G1035" s="28"/>
      <c r="H1035" s="340" t="s">
        <v>227</v>
      </c>
      <c r="I1035" s="340"/>
      <c r="J1035" s="27">
        <v>276.87</v>
      </c>
    </row>
    <row r="1036" spans="1:10" ht="0.95" customHeight="1" thickTop="1" x14ac:dyDescent="0.2">
      <c r="A1036" s="26"/>
      <c r="B1036" s="26"/>
      <c r="C1036" s="26"/>
      <c r="D1036" s="26"/>
      <c r="E1036" s="26"/>
      <c r="F1036" s="26"/>
      <c r="G1036" s="26"/>
      <c r="H1036" s="26"/>
      <c r="I1036" s="26"/>
      <c r="J1036" s="26"/>
    </row>
    <row r="1037" spans="1:10" ht="18" customHeight="1" x14ac:dyDescent="0.2">
      <c r="A1037" s="41"/>
      <c r="B1037" s="39" t="s">
        <v>10</v>
      </c>
      <c r="C1037" s="41" t="s">
        <v>11</v>
      </c>
      <c r="D1037" s="41" t="s">
        <v>12</v>
      </c>
      <c r="E1037" s="331" t="s">
        <v>241</v>
      </c>
      <c r="F1037" s="331"/>
      <c r="G1037" s="40" t="s">
        <v>13</v>
      </c>
      <c r="H1037" s="39" t="s">
        <v>14</v>
      </c>
      <c r="I1037" s="39" t="s">
        <v>15</v>
      </c>
      <c r="J1037" s="39" t="s">
        <v>17</v>
      </c>
    </row>
    <row r="1038" spans="1:10" ht="65.099999999999994" customHeight="1" x14ac:dyDescent="0.2">
      <c r="A1038" s="37" t="s">
        <v>240</v>
      </c>
      <c r="B1038" s="38" t="s">
        <v>742</v>
      </c>
      <c r="C1038" s="37" t="s">
        <v>25</v>
      </c>
      <c r="D1038" s="37" t="s">
        <v>741</v>
      </c>
      <c r="E1038" s="342" t="s">
        <v>237</v>
      </c>
      <c r="F1038" s="342"/>
      <c r="G1038" s="36" t="s">
        <v>255</v>
      </c>
      <c r="H1038" s="35">
        <v>1</v>
      </c>
      <c r="I1038" s="34">
        <v>65.209999999999994</v>
      </c>
      <c r="J1038" s="34">
        <v>65.209999999999994</v>
      </c>
    </row>
    <row r="1039" spans="1:10" ht="65.099999999999994" customHeight="1" x14ac:dyDescent="0.2">
      <c r="A1039" s="45" t="s">
        <v>251</v>
      </c>
      <c r="B1039" s="46" t="s">
        <v>738</v>
      </c>
      <c r="C1039" s="45" t="s">
        <v>25</v>
      </c>
      <c r="D1039" s="45" t="s">
        <v>737</v>
      </c>
      <c r="E1039" s="338" t="s">
        <v>237</v>
      </c>
      <c r="F1039" s="338"/>
      <c r="G1039" s="44" t="s">
        <v>27</v>
      </c>
      <c r="H1039" s="43">
        <v>1</v>
      </c>
      <c r="I1039" s="42">
        <v>21.17</v>
      </c>
      <c r="J1039" s="42">
        <v>21.17</v>
      </c>
    </row>
    <row r="1040" spans="1:10" ht="24" customHeight="1" x14ac:dyDescent="0.2">
      <c r="A1040" s="45" t="s">
        <v>251</v>
      </c>
      <c r="B1040" s="46" t="s">
        <v>426</v>
      </c>
      <c r="C1040" s="45" t="s">
        <v>25</v>
      </c>
      <c r="D1040" s="45" t="s">
        <v>425</v>
      </c>
      <c r="E1040" s="338" t="s">
        <v>270</v>
      </c>
      <c r="F1040" s="338"/>
      <c r="G1040" s="44" t="s">
        <v>27</v>
      </c>
      <c r="H1040" s="43">
        <v>1</v>
      </c>
      <c r="I1040" s="42">
        <v>32.21</v>
      </c>
      <c r="J1040" s="42">
        <v>32.21</v>
      </c>
    </row>
    <row r="1041" spans="1:10" ht="65.099999999999994" customHeight="1" x14ac:dyDescent="0.2">
      <c r="A1041" s="45" t="s">
        <v>251</v>
      </c>
      <c r="B1041" s="46" t="s">
        <v>734</v>
      </c>
      <c r="C1041" s="45" t="s">
        <v>25</v>
      </c>
      <c r="D1041" s="45" t="s">
        <v>733</v>
      </c>
      <c r="E1041" s="338" t="s">
        <v>237</v>
      </c>
      <c r="F1041" s="338"/>
      <c r="G1041" s="44" t="s">
        <v>27</v>
      </c>
      <c r="H1041" s="43">
        <v>1</v>
      </c>
      <c r="I1041" s="42">
        <v>8.43</v>
      </c>
      <c r="J1041" s="42">
        <v>8.43</v>
      </c>
    </row>
    <row r="1042" spans="1:10" ht="65.099999999999994" customHeight="1" x14ac:dyDescent="0.2">
      <c r="A1042" s="45" t="s">
        <v>251</v>
      </c>
      <c r="B1042" s="46" t="s">
        <v>736</v>
      </c>
      <c r="C1042" s="45" t="s">
        <v>25</v>
      </c>
      <c r="D1042" s="45" t="s">
        <v>735</v>
      </c>
      <c r="E1042" s="338" t="s">
        <v>237</v>
      </c>
      <c r="F1042" s="338"/>
      <c r="G1042" s="44" t="s">
        <v>27</v>
      </c>
      <c r="H1042" s="43">
        <v>1</v>
      </c>
      <c r="I1042" s="42">
        <v>3.4</v>
      </c>
      <c r="J1042" s="42">
        <v>3.4</v>
      </c>
    </row>
    <row r="1043" spans="1:10" x14ac:dyDescent="0.2">
      <c r="A1043" s="28"/>
      <c r="B1043" s="28"/>
      <c r="C1043" s="28"/>
      <c r="D1043" s="28"/>
      <c r="E1043" s="28" t="s">
        <v>231</v>
      </c>
      <c r="F1043" s="27">
        <v>25.53</v>
      </c>
      <c r="G1043" s="28" t="s">
        <v>230</v>
      </c>
      <c r="H1043" s="27">
        <v>0</v>
      </c>
      <c r="I1043" s="28" t="s">
        <v>229</v>
      </c>
      <c r="J1043" s="27">
        <v>25.53</v>
      </c>
    </row>
    <row r="1044" spans="1:10" ht="15" thickBot="1" x14ac:dyDescent="0.25">
      <c r="A1044" s="28"/>
      <c r="B1044" s="28"/>
      <c r="C1044" s="28"/>
      <c r="D1044" s="28"/>
      <c r="E1044" s="28" t="s">
        <v>228</v>
      </c>
      <c r="F1044" s="27">
        <v>16.86</v>
      </c>
      <c r="G1044" s="28"/>
      <c r="H1044" s="340" t="s">
        <v>227</v>
      </c>
      <c r="I1044" s="340"/>
      <c r="J1044" s="27">
        <v>82.07</v>
      </c>
    </row>
    <row r="1045" spans="1:10" ht="0.95" customHeight="1" thickTop="1" x14ac:dyDescent="0.2">
      <c r="A1045" s="26"/>
      <c r="B1045" s="26"/>
      <c r="C1045" s="26"/>
      <c r="D1045" s="26"/>
      <c r="E1045" s="26"/>
      <c r="F1045" s="26"/>
      <c r="G1045" s="26"/>
      <c r="H1045" s="26"/>
      <c r="I1045" s="26"/>
      <c r="J1045" s="26"/>
    </row>
    <row r="1046" spans="1:10" ht="18" customHeight="1" x14ac:dyDescent="0.2">
      <c r="A1046" s="41"/>
      <c r="B1046" s="39" t="s">
        <v>10</v>
      </c>
      <c r="C1046" s="41" t="s">
        <v>11</v>
      </c>
      <c r="D1046" s="41" t="s">
        <v>12</v>
      </c>
      <c r="E1046" s="331" t="s">
        <v>241</v>
      </c>
      <c r="F1046" s="331"/>
      <c r="G1046" s="40" t="s">
        <v>13</v>
      </c>
      <c r="H1046" s="39" t="s">
        <v>14</v>
      </c>
      <c r="I1046" s="39" t="s">
        <v>15</v>
      </c>
      <c r="J1046" s="39" t="s">
        <v>17</v>
      </c>
    </row>
    <row r="1047" spans="1:10" ht="65.099999999999994" customHeight="1" x14ac:dyDescent="0.2">
      <c r="A1047" s="37" t="s">
        <v>240</v>
      </c>
      <c r="B1047" s="38" t="s">
        <v>740</v>
      </c>
      <c r="C1047" s="37" t="s">
        <v>25</v>
      </c>
      <c r="D1047" s="37" t="s">
        <v>739</v>
      </c>
      <c r="E1047" s="342" t="s">
        <v>237</v>
      </c>
      <c r="F1047" s="342"/>
      <c r="G1047" s="36" t="s">
        <v>252</v>
      </c>
      <c r="H1047" s="35">
        <v>1</v>
      </c>
      <c r="I1047" s="34">
        <v>236.98</v>
      </c>
      <c r="J1047" s="34">
        <v>236.98</v>
      </c>
    </row>
    <row r="1048" spans="1:10" ht="24" customHeight="1" x14ac:dyDescent="0.2">
      <c r="A1048" s="45" t="s">
        <v>251</v>
      </c>
      <c r="B1048" s="46" t="s">
        <v>426</v>
      </c>
      <c r="C1048" s="45" t="s">
        <v>25</v>
      </c>
      <c r="D1048" s="45" t="s">
        <v>425</v>
      </c>
      <c r="E1048" s="338" t="s">
        <v>270</v>
      </c>
      <c r="F1048" s="338"/>
      <c r="G1048" s="44" t="s">
        <v>27</v>
      </c>
      <c r="H1048" s="43">
        <v>1</v>
      </c>
      <c r="I1048" s="42">
        <v>32.21</v>
      </c>
      <c r="J1048" s="42">
        <v>32.21</v>
      </c>
    </row>
    <row r="1049" spans="1:10" ht="65.099999999999994" customHeight="1" x14ac:dyDescent="0.2">
      <c r="A1049" s="45" t="s">
        <v>251</v>
      </c>
      <c r="B1049" s="46" t="s">
        <v>738</v>
      </c>
      <c r="C1049" s="45" t="s">
        <v>25</v>
      </c>
      <c r="D1049" s="45" t="s">
        <v>737</v>
      </c>
      <c r="E1049" s="338" t="s">
        <v>237</v>
      </c>
      <c r="F1049" s="338"/>
      <c r="G1049" s="44" t="s">
        <v>27</v>
      </c>
      <c r="H1049" s="43">
        <v>1</v>
      </c>
      <c r="I1049" s="42">
        <v>21.17</v>
      </c>
      <c r="J1049" s="42">
        <v>21.17</v>
      </c>
    </row>
    <row r="1050" spans="1:10" ht="65.099999999999994" customHeight="1" x14ac:dyDescent="0.2">
      <c r="A1050" s="45" t="s">
        <v>251</v>
      </c>
      <c r="B1050" s="46" t="s">
        <v>734</v>
      </c>
      <c r="C1050" s="45" t="s">
        <v>25</v>
      </c>
      <c r="D1050" s="45" t="s">
        <v>733</v>
      </c>
      <c r="E1050" s="338" t="s">
        <v>237</v>
      </c>
      <c r="F1050" s="338"/>
      <c r="G1050" s="44" t="s">
        <v>27</v>
      </c>
      <c r="H1050" s="43">
        <v>1</v>
      </c>
      <c r="I1050" s="42">
        <v>8.43</v>
      </c>
      <c r="J1050" s="42">
        <v>8.43</v>
      </c>
    </row>
    <row r="1051" spans="1:10" ht="65.099999999999994" customHeight="1" x14ac:dyDescent="0.2">
      <c r="A1051" s="45" t="s">
        <v>251</v>
      </c>
      <c r="B1051" s="46" t="s">
        <v>726</v>
      </c>
      <c r="C1051" s="45" t="s">
        <v>25</v>
      </c>
      <c r="D1051" s="45" t="s">
        <v>725</v>
      </c>
      <c r="E1051" s="338" t="s">
        <v>237</v>
      </c>
      <c r="F1051" s="338"/>
      <c r="G1051" s="44" t="s">
        <v>27</v>
      </c>
      <c r="H1051" s="43">
        <v>1</v>
      </c>
      <c r="I1051" s="42">
        <v>133.16999999999999</v>
      </c>
      <c r="J1051" s="42">
        <v>133.16999999999999</v>
      </c>
    </row>
    <row r="1052" spans="1:10" ht="65.099999999999994" customHeight="1" x14ac:dyDescent="0.2">
      <c r="A1052" s="45" t="s">
        <v>251</v>
      </c>
      <c r="B1052" s="46" t="s">
        <v>736</v>
      </c>
      <c r="C1052" s="45" t="s">
        <v>25</v>
      </c>
      <c r="D1052" s="45" t="s">
        <v>735</v>
      </c>
      <c r="E1052" s="338" t="s">
        <v>237</v>
      </c>
      <c r="F1052" s="338"/>
      <c r="G1052" s="44" t="s">
        <v>27</v>
      </c>
      <c r="H1052" s="43">
        <v>1</v>
      </c>
      <c r="I1052" s="42">
        <v>3.4</v>
      </c>
      <c r="J1052" s="42">
        <v>3.4</v>
      </c>
    </row>
    <row r="1053" spans="1:10" ht="65.099999999999994" customHeight="1" x14ac:dyDescent="0.2">
      <c r="A1053" s="45" t="s">
        <v>251</v>
      </c>
      <c r="B1053" s="46" t="s">
        <v>732</v>
      </c>
      <c r="C1053" s="45" t="s">
        <v>25</v>
      </c>
      <c r="D1053" s="45" t="s">
        <v>731</v>
      </c>
      <c r="E1053" s="338" t="s">
        <v>237</v>
      </c>
      <c r="F1053" s="338"/>
      <c r="G1053" s="44" t="s">
        <v>27</v>
      </c>
      <c r="H1053" s="43">
        <v>1</v>
      </c>
      <c r="I1053" s="42">
        <v>38.6</v>
      </c>
      <c r="J1053" s="42">
        <v>38.6</v>
      </c>
    </row>
    <row r="1054" spans="1:10" x14ac:dyDescent="0.2">
      <c r="A1054" s="28"/>
      <c r="B1054" s="28"/>
      <c r="C1054" s="28"/>
      <c r="D1054" s="28"/>
      <c r="E1054" s="28" t="s">
        <v>231</v>
      </c>
      <c r="F1054" s="27">
        <v>25.53</v>
      </c>
      <c r="G1054" s="28" t="s">
        <v>230</v>
      </c>
      <c r="H1054" s="27">
        <v>0</v>
      </c>
      <c r="I1054" s="28" t="s">
        <v>229</v>
      </c>
      <c r="J1054" s="27">
        <v>25.53</v>
      </c>
    </row>
    <row r="1055" spans="1:10" ht="15" thickBot="1" x14ac:dyDescent="0.25">
      <c r="A1055" s="28"/>
      <c r="B1055" s="28"/>
      <c r="C1055" s="28"/>
      <c r="D1055" s="28"/>
      <c r="E1055" s="28" t="s">
        <v>228</v>
      </c>
      <c r="F1055" s="27">
        <v>61.3</v>
      </c>
      <c r="G1055" s="28"/>
      <c r="H1055" s="340" t="s">
        <v>227</v>
      </c>
      <c r="I1055" s="340"/>
      <c r="J1055" s="27">
        <v>298.27999999999997</v>
      </c>
    </row>
    <row r="1056" spans="1:10" ht="0.95" customHeight="1" thickTop="1" x14ac:dyDescent="0.2">
      <c r="A1056" s="26"/>
      <c r="B1056" s="26"/>
      <c r="C1056" s="26"/>
      <c r="D1056" s="26"/>
      <c r="E1056" s="26"/>
      <c r="F1056" s="26"/>
      <c r="G1056" s="26"/>
      <c r="H1056" s="26"/>
      <c r="I1056" s="26"/>
      <c r="J1056" s="26"/>
    </row>
    <row r="1057" spans="1:10" ht="18" customHeight="1" x14ac:dyDescent="0.2">
      <c r="A1057" s="41"/>
      <c r="B1057" s="39" t="s">
        <v>10</v>
      </c>
      <c r="C1057" s="41" t="s">
        <v>11</v>
      </c>
      <c r="D1057" s="41" t="s">
        <v>12</v>
      </c>
      <c r="E1057" s="331" t="s">
        <v>241</v>
      </c>
      <c r="F1057" s="331"/>
      <c r="G1057" s="40" t="s">
        <v>13</v>
      </c>
      <c r="H1057" s="39" t="s">
        <v>14</v>
      </c>
      <c r="I1057" s="39" t="s">
        <v>15</v>
      </c>
      <c r="J1057" s="39" t="s">
        <v>17</v>
      </c>
    </row>
    <row r="1058" spans="1:10" ht="65.099999999999994" customHeight="1" x14ac:dyDescent="0.2">
      <c r="A1058" s="37" t="s">
        <v>240</v>
      </c>
      <c r="B1058" s="38" t="s">
        <v>738</v>
      </c>
      <c r="C1058" s="37" t="s">
        <v>25</v>
      </c>
      <c r="D1058" s="37" t="s">
        <v>737</v>
      </c>
      <c r="E1058" s="342" t="s">
        <v>237</v>
      </c>
      <c r="F1058" s="342"/>
      <c r="G1058" s="36" t="s">
        <v>27</v>
      </c>
      <c r="H1058" s="35">
        <v>1</v>
      </c>
      <c r="I1058" s="34">
        <v>21.17</v>
      </c>
      <c r="J1058" s="34">
        <v>21.17</v>
      </c>
    </row>
    <row r="1059" spans="1:10" ht="51.95" customHeight="1" x14ac:dyDescent="0.2">
      <c r="A1059" s="32" t="s">
        <v>236</v>
      </c>
      <c r="B1059" s="33" t="s">
        <v>730</v>
      </c>
      <c r="C1059" s="32" t="s">
        <v>25</v>
      </c>
      <c r="D1059" s="32" t="s">
        <v>729</v>
      </c>
      <c r="E1059" s="339" t="s">
        <v>233</v>
      </c>
      <c r="F1059" s="339"/>
      <c r="G1059" s="31" t="s">
        <v>77</v>
      </c>
      <c r="H1059" s="30">
        <v>5.5099999999999998E-5</v>
      </c>
      <c r="I1059" s="29">
        <v>32227.1</v>
      </c>
      <c r="J1059" s="29">
        <v>1.77</v>
      </c>
    </row>
    <row r="1060" spans="1:10" ht="51.95" customHeight="1" x14ac:dyDescent="0.2">
      <c r="A1060" s="32" t="s">
        <v>236</v>
      </c>
      <c r="B1060" s="33" t="s">
        <v>728</v>
      </c>
      <c r="C1060" s="32" t="s">
        <v>25</v>
      </c>
      <c r="D1060" s="32" t="s">
        <v>727</v>
      </c>
      <c r="E1060" s="339" t="s">
        <v>242</v>
      </c>
      <c r="F1060" s="339"/>
      <c r="G1060" s="31" t="s">
        <v>77</v>
      </c>
      <c r="H1060" s="30">
        <v>3.43E-5</v>
      </c>
      <c r="I1060" s="29">
        <v>565808.09</v>
      </c>
      <c r="J1060" s="29">
        <v>19.399999999999999</v>
      </c>
    </row>
    <row r="1061" spans="1:10" x14ac:dyDescent="0.2">
      <c r="A1061" s="28"/>
      <c r="B1061" s="28"/>
      <c r="C1061" s="28"/>
      <c r="D1061" s="28"/>
      <c r="E1061" s="28" t="s">
        <v>231</v>
      </c>
      <c r="F1061" s="27">
        <v>0</v>
      </c>
      <c r="G1061" s="28" t="s">
        <v>230</v>
      </c>
      <c r="H1061" s="27">
        <v>0</v>
      </c>
      <c r="I1061" s="28" t="s">
        <v>229</v>
      </c>
      <c r="J1061" s="27">
        <v>0</v>
      </c>
    </row>
    <row r="1062" spans="1:10" ht="15" thickBot="1" x14ac:dyDescent="0.25">
      <c r="A1062" s="28"/>
      <c r="B1062" s="28"/>
      <c r="C1062" s="28"/>
      <c r="D1062" s="28"/>
      <c r="E1062" s="28" t="s">
        <v>228</v>
      </c>
      <c r="F1062" s="27">
        <v>5.47</v>
      </c>
      <c r="G1062" s="28"/>
      <c r="H1062" s="340" t="s">
        <v>227</v>
      </c>
      <c r="I1062" s="340"/>
      <c r="J1062" s="27">
        <v>26.64</v>
      </c>
    </row>
    <row r="1063" spans="1:10" ht="0.95" customHeight="1" thickTop="1" x14ac:dyDescent="0.2">
      <c r="A1063" s="26"/>
      <c r="B1063" s="26"/>
      <c r="C1063" s="26"/>
      <c r="D1063" s="26"/>
      <c r="E1063" s="26"/>
      <c r="F1063" s="26"/>
      <c r="G1063" s="26"/>
      <c r="H1063" s="26"/>
      <c r="I1063" s="26"/>
      <c r="J1063" s="26"/>
    </row>
    <row r="1064" spans="1:10" ht="18" customHeight="1" x14ac:dyDescent="0.2">
      <c r="A1064" s="41"/>
      <c r="B1064" s="39" t="s">
        <v>10</v>
      </c>
      <c r="C1064" s="41" t="s">
        <v>11</v>
      </c>
      <c r="D1064" s="41" t="s">
        <v>12</v>
      </c>
      <c r="E1064" s="331" t="s">
        <v>241</v>
      </c>
      <c r="F1064" s="331"/>
      <c r="G1064" s="40" t="s">
        <v>13</v>
      </c>
      <c r="H1064" s="39" t="s">
        <v>14</v>
      </c>
      <c r="I1064" s="39" t="s">
        <v>15</v>
      </c>
      <c r="J1064" s="39" t="s">
        <v>17</v>
      </c>
    </row>
    <row r="1065" spans="1:10" ht="65.099999999999994" customHeight="1" x14ac:dyDescent="0.2">
      <c r="A1065" s="37" t="s">
        <v>240</v>
      </c>
      <c r="B1065" s="38" t="s">
        <v>736</v>
      </c>
      <c r="C1065" s="37" t="s">
        <v>25</v>
      </c>
      <c r="D1065" s="37" t="s">
        <v>735</v>
      </c>
      <c r="E1065" s="342" t="s">
        <v>237</v>
      </c>
      <c r="F1065" s="342"/>
      <c r="G1065" s="36" t="s">
        <v>27</v>
      </c>
      <c r="H1065" s="35">
        <v>1</v>
      </c>
      <c r="I1065" s="34">
        <v>3.4</v>
      </c>
      <c r="J1065" s="34">
        <v>3.4</v>
      </c>
    </row>
    <row r="1066" spans="1:10" ht="51.95" customHeight="1" x14ac:dyDescent="0.2">
      <c r="A1066" s="32" t="s">
        <v>236</v>
      </c>
      <c r="B1066" s="33" t="s">
        <v>730</v>
      </c>
      <c r="C1066" s="32" t="s">
        <v>25</v>
      </c>
      <c r="D1066" s="32" t="s">
        <v>729</v>
      </c>
      <c r="E1066" s="339" t="s">
        <v>233</v>
      </c>
      <c r="F1066" s="339"/>
      <c r="G1066" s="31" t="s">
        <v>77</v>
      </c>
      <c r="H1066" s="30">
        <v>5.8000000000000004E-6</v>
      </c>
      <c r="I1066" s="29">
        <v>32227.1</v>
      </c>
      <c r="J1066" s="29">
        <v>0.18</v>
      </c>
    </row>
    <row r="1067" spans="1:10" ht="51.95" customHeight="1" x14ac:dyDescent="0.2">
      <c r="A1067" s="32" t="s">
        <v>236</v>
      </c>
      <c r="B1067" s="33" t="s">
        <v>728</v>
      </c>
      <c r="C1067" s="32" t="s">
        <v>25</v>
      </c>
      <c r="D1067" s="32" t="s">
        <v>727</v>
      </c>
      <c r="E1067" s="339" t="s">
        <v>242</v>
      </c>
      <c r="F1067" s="339"/>
      <c r="G1067" s="31" t="s">
        <v>77</v>
      </c>
      <c r="H1067" s="30">
        <v>5.6999999999999996E-6</v>
      </c>
      <c r="I1067" s="29">
        <v>565808.09</v>
      </c>
      <c r="J1067" s="29">
        <v>3.22</v>
      </c>
    </row>
    <row r="1068" spans="1:10" x14ac:dyDescent="0.2">
      <c r="A1068" s="28"/>
      <c r="B1068" s="28"/>
      <c r="C1068" s="28"/>
      <c r="D1068" s="28"/>
      <c r="E1068" s="28" t="s">
        <v>231</v>
      </c>
      <c r="F1068" s="27">
        <v>0</v>
      </c>
      <c r="G1068" s="28" t="s">
        <v>230</v>
      </c>
      <c r="H1068" s="27">
        <v>0</v>
      </c>
      <c r="I1068" s="28" t="s">
        <v>229</v>
      </c>
      <c r="J1068" s="27">
        <v>0</v>
      </c>
    </row>
    <row r="1069" spans="1:10" ht="15" thickBot="1" x14ac:dyDescent="0.25">
      <c r="A1069" s="28"/>
      <c r="B1069" s="28"/>
      <c r="C1069" s="28"/>
      <c r="D1069" s="28"/>
      <c r="E1069" s="28" t="s">
        <v>228</v>
      </c>
      <c r="F1069" s="27">
        <v>0.87</v>
      </c>
      <c r="G1069" s="28"/>
      <c r="H1069" s="340" t="s">
        <v>227</v>
      </c>
      <c r="I1069" s="340"/>
      <c r="J1069" s="27">
        <v>4.2699999999999996</v>
      </c>
    </row>
    <row r="1070" spans="1:10" ht="0.95" customHeight="1" thickTop="1" x14ac:dyDescent="0.2">
      <c r="A1070" s="26"/>
      <c r="B1070" s="26"/>
      <c r="C1070" s="26"/>
      <c r="D1070" s="26"/>
      <c r="E1070" s="26"/>
      <c r="F1070" s="26"/>
      <c r="G1070" s="26"/>
      <c r="H1070" s="26"/>
      <c r="I1070" s="26"/>
      <c r="J1070" s="26"/>
    </row>
    <row r="1071" spans="1:10" ht="18" customHeight="1" x14ac:dyDescent="0.2">
      <c r="A1071" s="41"/>
      <c r="B1071" s="39" t="s">
        <v>10</v>
      </c>
      <c r="C1071" s="41" t="s">
        <v>11</v>
      </c>
      <c r="D1071" s="41" t="s">
        <v>12</v>
      </c>
      <c r="E1071" s="331" t="s">
        <v>241</v>
      </c>
      <c r="F1071" s="331"/>
      <c r="G1071" s="40" t="s">
        <v>13</v>
      </c>
      <c r="H1071" s="39" t="s">
        <v>14</v>
      </c>
      <c r="I1071" s="39" t="s">
        <v>15</v>
      </c>
      <c r="J1071" s="39" t="s">
        <v>17</v>
      </c>
    </row>
    <row r="1072" spans="1:10" ht="65.099999999999994" customHeight="1" x14ac:dyDescent="0.2">
      <c r="A1072" s="37" t="s">
        <v>240</v>
      </c>
      <c r="B1072" s="38" t="s">
        <v>734</v>
      </c>
      <c r="C1072" s="37" t="s">
        <v>25</v>
      </c>
      <c r="D1072" s="37" t="s">
        <v>733</v>
      </c>
      <c r="E1072" s="342" t="s">
        <v>237</v>
      </c>
      <c r="F1072" s="342"/>
      <c r="G1072" s="36" t="s">
        <v>27</v>
      </c>
      <c r="H1072" s="35">
        <v>1</v>
      </c>
      <c r="I1072" s="34">
        <v>8.43</v>
      </c>
      <c r="J1072" s="34">
        <v>8.43</v>
      </c>
    </row>
    <row r="1073" spans="1:10" ht="51.95" customHeight="1" x14ac:dyDescent="0.2">
      <c r="A1073" s="32" t="s">
        <v>236</v>
      </c>
      <c r="B1073" s="33" t="s">
        <v>728</v>
      </c>
      <c r="C1073" s="32" t="s">
        <v>25</v>
      </c>
      <c r="D1073" s="32" t="s">
        <v>727</v>
      </c>
      <c r="E1073" s="339" t="s">
        <v>242</v>
      </c>
      <c r="F1073" s="339"/>
      <c r="G1073" s="31" t="s">
        <v>77</v>
      </c>
      <c r="H1073" s="30">
        <v>1.4100000000000001E-5</v>
      </c>
      <c r="I1073" s="29">
        <v>565808.09</v>
      </c>
      <c r="J1073" s="29">
        <v>7.97</v>
      </c>
    </row>
    <row r="1074" spans="1:10" ht="51.95" customHeight="1" x14ac:dyDescent="0.2">
      <c r="A1074" s="32" t="s">
        <v>236</v>
      </c>
      <c r="B1074" s="33" t="s">
        <v>730</v>
      </c>
      <c r="C1074" s="32" t="s">
        <v>25</v>
      </c>
      <c r="D1074" s="32" t="s">
        <v>729</v>
      </c>
      <c r="E1074" s="339" t="s">
        <v>233</v>
      </c>
      <c r="F1074" s="339"/>
      <c r="G1074" s="31" t="s">
        <v>77</v>
      </c>
      <c r="H1074" s="30">
        <v>1.4399999999999999E-5</v>
      </c>
      <c r="I1074" s="29">
        <v>32227.1</v>
      </c>
      <c r="J1074" s="29">
        <v>0.46</v>
      </c>
    </row>
    <row r="1075" spans="1:10" x14ac:dyDescent="0.2">
      <c r="A1075" s="28"/>
      <c r="B1075" s="28"/>
      <c r="C1075" s="28"/>
      <c r="D1075" s="28"/>
      <c r="E1075" s="28" t="s">
        <v>231</v>
      </c>
      <c r="F1075" s="27">
        <v>0</v>
      </c>
      <c r="G1075" s="28" t="s">
        <v>230</v>
      </c>
      <c r="H1075" s="27">
        <v>0</v>
      </c>
      <c r="I1075" s="28" t="s">
        <v>229</v>
      </c>
      <c r="J1075" s="27">
        <v>0</v>
      </c>
    </row>
    <row r="1076" spans="1:10" ht="15" thickBot="1" x14ac:dyDescent="0.25">
      <c r="A1076" s="28"/>
      <c r="B1076" s="28"/>
      <c r="C1076" s="28"/>
      <c r="D1076" s="28"/>
      <c r="E1076" s="28" t="s">
        <v>228</v>
      </c>
      <c r="F1076" s="27">
        <v>2.1800000000000002</v>
      </c>
      <c r="G1076" s="28"/>
      <c r="H1076" s="340" t="s">
        <v>227</v>
      </c>
      <c r="I1076" s="340"/>
      <c r="J1076" s="27">
        <v>10.61</v>
      </c>
    </row>
    <row r="1077" spans="1:10" ht="0.95" customHeight="1" thickTop="1" x14ac:dyDescent="0.2">
      <c r="A1077" s="26"/>
      <c r="B1077" s="26"/>
      <c r="C1077" s="26"/>
      <c r="D1077" s="26"/>
      <c r="E1077" s="26"/>
      <c r="F1077" s="26"/>
      <c r="G1077" s="26"/>
      <c r="H1077" s="26"/>
      <c r="I1077" s="26"/>
      <c r="J1077" s="26"/>
    </row>
    <row r="1078" spans="1:10" ht="18" customHeight="1" x14ac:dyDescent="0.2">
      <c r="A1078" s="41"/>
      <c r="B1078" s="39" t="s">
        <v>10</v>
      </c>
      <c r="C1078" s="41" t="s">
        <v>11</v>
      </c>
      <c r="D1078" s="41" t="s">
        <v>12</v>
      </c>
      <c r="E1078" s="331" t="s">
        <v>241</v>
      </c>
      <c r="F1078" s="331"/>
      <c r="G1078" s="40" t="s">
        <v>13</v>
      </c>
      <c r="H1078" s="39" t="s">
        <v>14</v>
      </c>
      <c r="I1078" s="39" t="s">
        <v>15</v>
      </c>
      <c r="J1078" s="39" t="s">
        <v>17</v>
      </c>
    </row>
    <row r="1079" spans="1:10" ht="65.099999999999994" customHeight="1" x14ac:dyDescent="0.2">
      <c r="A1079" s="37" t="s">
        <v>240</v>
      </c>
      <c r="B1079" s="38" t="s">
        <v>732</v>
      </c>
      <c r="C1079" s="37" t="s">
        <v>25</v>
      </c>
      <c r="D1079" s="37" t="s">
        <v>731</v>
      </c>
      <c r="E1079" s="342" t="s">
        <v>237</v>
      </c>
      <c r="F1079" s="342"/>
      <c r="G1079" s="36" t="s">
        <v>27</v>
      </c>
      <c r="H1079" s="35">
        <v>1</v>
      </c>
      <c r="I1079" s="34">
        <v>38.6</v>
      </c>
      <c r="J1079" s="34">
        <v>38.6</v>
      </c>
    </row>
    <row r="1080" spans="1:10" ht="51.95" customHeight="1" x14ac:dyDescent="0.2">
      <c r="A1080" s="32" t="s">
        <v>236</v>
      </c>
      <c r="B1080" s="33" t="s">
        <v>730</v>
      </c>
      <c r="C1080" s="32" t="s">
        <v>25</v>
      </c>
      <c r="D1080" s="32" t="s">
        <v>729</v>
      </c>
      <c r="E1080" s="339" t="s">
        <v>233</v>
      </c>
      <c r="F1080" s="339"/>
      <c r="G1080" s="31" t="s">
        <v>77</v>
      </c>
      <c r="H1080" s="30">
        <v>6.8999999999999997E-5</v>
      </c>
      <c r="I1080" s="29">
        <v>32227.1</v>
      </c>
      <c r="J1080" s="29">
        <v>2.2200000000000002</v>
      </c>
    </row>
    <row r="1081" spans="1:10" ht="51.95" customHeight="1" x14ac:dyDescent="0.2">
      <c r="A1081" s="32" t="s">
        <v>236</v>
      </c>
      <c r="B1081" s="33" t="s">
        <v>728</v>
      </c>
      <c r="C1081" s="32" t="s">
        <v>25</v>
      </c>
      <c r="D1081" s="32" t="s">
        <v>727</v>
      </c>
      <c r="E1081" s="339" t="s">
        <v>242</v>
      </c>
      <c r="F1081" s="339"/>
      <c r="G1081" s="31" t="s">
        <v>77</v>
      </c>
      <c r="H1081" s="30">
        <v>6.4300000000000004E-5</v>
      </c>
      <c r="I1081" s="29">
        <v>565808.09</v>
      </c>
      <c r="J1081" s="29">
        <v>36.380000000000003</v>
      </c>
    </row>
    <row r="1082" spans="1:10" x14ac:dyDescent="0.2">
      <c r="A1082" s="28"/>
      <c r="B1082" s="28"/>
      <c r="C1082" s="28"/>
      <c r="D1082" s="28"/>
      <c r="E1082" s="28" t="s">
        <v>231</v>
      </c>
      <c r="F1082" s="27">
        <v>0</v>
      </c>
      <c r="G1082" s="28" t="s">
        <v>230</v>
      </c>
      <c r="H1082" s="27">
        <v>0</v>
      </c>
      <c r="I1082" s="28" t="s">
        <v>229</v>
      </c>
      <c r="J1082" s="27">
        <v>0</v>
      </c>
    </row>
    <row r="1083" spans="1:10" ht="15" thickBot="1" x14ac:dyDescent="0.25">
      <c r="A1083" s="28"/>
      <c r="B1083" s="28"/>
      <c r="C1083" s="28"/>
      <c r="D1083" s="28"/>
      <c r="E1083" s="28" t="s">
        <v>228</v>
      </c>
      <c r="F1083" s="27">
        <v>9.98</v>
      </c>
      <c r="G1083" s="28"/>
      <c r="H1083" s="340" t="s">
        <v>227</v>
      </c>
      <c r="I1083" s="340"/>
      <c r="J1083" s="27">
        <v>48.58</v>
      </c>
    </row>
    <row r="1084" spans="1:10" ht="0.95" customHeight="1" thickTop="1" x14ac:dyDescent="0.2">
      <c r="A1084" s="26"/>
      <c r="B1084" s="26"/>
      <c r="C1084" s="26"/>
      <c r="D1084" s="26"/>
      <c r="E1084" s="26"/>
      <c r="F1084" s="26"/>
      <c r="G1084" s="26"/>
      <c r="H1084" s="26"/>
      <c r="I1084" s="26"/>
      <c r="J1084" s="26"/>
    </row>
    <row r="1085" spans="1:10" ht="18" customHeight="1" x14ac:dyDescent="0.2">
      <c r="A1085" s="41"/>
      <c r="B1085" s="39" t="s">
        <v>10</v>
      </c>
      <c r="C1085" s="41" t="s">
        <v>11</v>
      </c>
      <c r="D1085" s="41" t="s">
        <v>12</v>
      </c>
      <c r="E1085" s="331" t="s">
        <v>241</v>
      </c>
      <c r="F1085" s="331"/>
      <c r="G1085" s="40" t="s">
        <v>13</v>
      </c>
      <c r="H1085" s="39" t="s">
        <v>14</v>
      </c>
      <c r="I1085" s="39" t="s">
        <v>15</v>
      </c>
      <c r="J1085" s="39" t="s">
        <v>17</v>
      </c>
    </row>
    <row r="1086" spans="1:10" ht="65.099999999999994" customHeight="1" x14ac:dyDescent="0.2">
      <c r="A1086" s="37" t="s">
        <v>240</v>
      </c>
      <c r="B1086" s="38" t="s">
        <v>726</v>
      </c>
      <c r="C1086" s="37" t="s">
        <v>25</v>
      </c>
      <c r="D1086" s="37" t="s">
        <v>725</v>
      </c>
      <c r="E1086" s="342" t="s">
        <v>237</v>
      </c>
      <c r="F1086" s="342"/>
      <c r="G1086" s="36" t="s">
        <v>27</v>
      </c>
      <c r="H1086" s="35">
        <v>1</v>
      </c>
      <c r="I1086" s="34">
        <v>133.16999999999999</v>
      </c>
      <c r="J1086" s="34">
        <v>133.16999999999999</v>
      </c>
    </row>
    <row r="1087" spans="1:10" ht="26.1" customHeight="1" x14ac:dyDescent="0.2">
      <c r="A1087" s="32" t="s">
        <v>236</v>
      </c>
      <c r="B1087" s="33" t="s">
        <v>724</v>
      </c>
      <c r="C1087" s="32" t="s">
        <v>25</v>
      </c>
      <c r="D1087" s="32" t="s">
        <v>723</v>
      </c>
      <c r="E1087" s="339" t="s">
        <v>233</v>
      </c>
      <c r="F1087" s="339"/>
      <c r="G1087" s="31" t="s">
        <v>363</v>
      </c>
      <c r="H1087" s="30">
        <v>19.47</v>
      </c>
      <c r="I1087" s="29">
        <v>6.84</v>
      </c>
      <c r="J1087" s="29">
        <v>133.16999999999999</v>
      </c>
    </row>
    <row r="1088" spans="1:10" x14ac:dyDescent="0.2">
      <c r="A1088" s="28"/>
      <c r="B1088" s="28"/>
      <c r="C1088" s="28"/>
      <c r="D1088" s="28"/>
      <c r="E1088" s="28" t="s">
        <v>231</v>
      </c>
      <c r="F1088" s="27">
        <v>0</v>
      </c>
      <c r="G1088" s="28" t="s">
        <v>230</v>
      </c>
      <c r="H1088" s="27">
        <v>0</v>
      </c>
      <c r="I1088" s="28" t="s">
        <v>229</v>
      </c>
      <c r="J1088" s="27">
        <v>0</v>
      </c>
    </row>
    <row r="1089" spans="1:10" ht="15" thickBot="1" x14ac:dyDescent="0.25">
      <c r="A1089" s="28"/>
      <c r="B1089" s="28"/>
      <c r="C1089" s="28"/>
      <c r="D1089" s="28"/>
      <c r="E1089" s="28" t="s">
        <v>228</v>
      </c>
      <c r="F1089" s="27">
        <v>34.450000000000003</v>
      </c>
      <c r="G1089" s="28"/>
      <c r="H1089" s="340" t="s">
        <v>227</v>
      </c>
      <c r="I1089" s="340"/>
      <c r="J1089" s="27">
        <v>167.62</v>
      </c>
    </row>
    <row r="1090" spans="1:10" ht="0.95" customHeight="1" thickTop="1" x14ac:dyDescent="0.2">
      <c r="A1090" s="26"/>
      <c r="B1090" s="26"/>
      <c r="C1090" s="26"/>
      <c r="D1090" s="26"/>
      <c r="E1090" s="26"/>
      <c r="F1090" s="26"/>
      <c r="G1090" s="26"/>
      <c r="H1090" s="26"/>
      <c r="I1090" s="26"/>
      <c r="J1090" s="26"/>
    </row>
    <row r="1091" spans="1:10" ht="18" customHeight="1" x14ac:dyDescent="0.2">
      <c r="A1091" s="41"/>
      <c r="B1091" s="39" t="s">
        <v>10</v>
      </c>
      <c r="C1091" s="41" t="s">
        <v>11</v>
      </c>
      <c r="D1091" s="41" t="s">
        <v>12</v>
      </c>
      <c r="E1091" s="331" t="s">
        <v>241</v>
      </c>
      <c r="F1091" s="331"/>
      <c r="G1091" s="40" t="s">
        <v>13</v>
      </c>
      <c r="H1091" s="39" t="s">
        <v>14</v>
      </c>
      <c r="I1091" s="39" t="s">
        <v>15</v>
      </c>
      <c r="J1091" s="39" t="s">
        <v>17</v>
      </c>
    </row>
    <row r="1092" spans="1:10" ht="24" customHeight="1" x14ac:dyDescent="0.2">
      <c r="A1092" s="37" t="s">
        <v>240</v>
      </c>
      <c r="B1092" s="38" t="s">
        <v>439</v>
      </c>
      <c r="C1092" s="37" t="s">
        <v>25</v>
      </c>
      <c r="D1092" s="37" t="s">
        <v>438</v>
      </c>
      <c r="E1092" s="342" t="s">
        <v>270</v>
      </c>
      <c r="F1092" s="342"/>
      <c r="G1092" s="36" t="s">
        <v>27</v>
      </c>
      <c r="H1092" s="35">
        <v>1</v>
      </c>
      <c r="I1092" s="34">
        <v>32</v>
      </c>
      <c r="J1092" s="34">
        <v>32</v>
      </c>
    </row>
    <row r="1093" spans="1:10" ht="26.1" customHeight="1" x14ac:dyDescent="0.2">
      <c r="A1093" s="45" t="s">
        <v>251</v>
      </c>
      <c r="B1093" s="46" t="s">
        <v>636</v>
      </c>
      <c r="C1093" s="45" t="s">
        <v>25</v>
      </c>
      <c r="D1093" s="45" t="s">
        <v>635</v>
      </c>
      <c r="E1093" s="338" t="s">
        <v>270</v>
      </c>
      <c r="F1093" s="338"/>
      <c r="G1093" s="44" t="s">
        <v>27</v>
      </c>
      <c r="H1093" s="43">
        <v>1</v>
      </c>
      <c r="I1093" s="42">
        <v>0.27</v>
      </c>
      <c r="J1093" s="42">
        <v>0.27</v>
      </c>
    </row>
    <row r="1094" spans="1:10" ht="26.1" customHeight="1" x14ac:dyDescent="0.2">
      <c r="A1094" s="32" t="s">
        <v>236</v>
      </c>
      <c r="B1094" s="33" t="s">
        <v>279</v>
      </c>
      <c r="C1094" s="32" t="s">
        <v>25</v>
      </c>
      <c r="D1094" s="32" t="s">
        <v>278</v>
      </c>
      <c r="E1094" s="339" t="s">
        <v>242</v>
      </c>
      <c r="F1094" s="339"/>
      <c r="G1094" s="31" t="s">
        <v>27</v>
      </c>
      <c r="H1094" s="30">
        <v>1</v>
      </c>
      <c r="I1094" s="29">
        <v>1.43</v>
      </c>
      <c r="J1094" s="29">
        <v>1.43</v>
      </c>
    </row>
    <row r="1095" spans="1:10" ht="26.1" customHeight="1" x14ac:dyDescent="0.2">
      <c r="A1095" s="32" t="s">
        <v>236</v>
      </c>
      <c r="B1095" s="33" t="s">
        <v>269</v>
      </c>
      <c r="C1095" s="32" t="s">
        <v>25</v>
      </c>
      <c r="D1095" s="32" t="s">
        <v>268</v>
      </c>
      <c r="E1095" s="339" t="s">
        <v>233</v>
      </c>
      <c r="F1095" s="339"/>
      <c r="G1095" s="31" t="s">
        <v>27</v>
      </c>
      <c r="H1095" s="30">
        <v>1</v>
      </c>
      <c r="I1095" s="29">
        <v>1.43</v>
      </c>
      <c r="J1095" s="29">
        <v>1.43</v>
      </c>
    </row>
    <row r="1096" spans="1:10" ht="26.1" customHeight="1" x14ac:dyDescent="0.2">
      <c r="A1096" s="32" t="s">
        <v>236</v>
      </c>
      <c r="B1096" s="33" t="s">
        <v>260</v>
      </c>
      <c r="C1096" s="32" t="s">
        <v>25</v>
      </c>
      <c r="D1096" s="32" t="s">
        <v>259</v>
      </c>
      <c r="E1096" s="339" t="s">
        <v>258</v>
      </c>
      <c r="F1096" s="339"/>
      <c r="G1096" s="31" t="s">
        <v>27</v>
      </c>
      <c r="H1096" s="30">
        <v>1</v>
      </c>
      <c r="I1096" s="29">
        <v>0.01</v>
      </c>
      <c r="J1096" s="29">
        <v>0.01</v>
      </c>
    </row>
    <row r="1097" spans="1:10" ht="26.1" customHeight="1" x14ac:dyDescent="0.2">
      <c r="A1097" s="32" t="s">
        <v>236</v>
      </c>
      <c r="B1097" s="33" t="s">
        <v>277</v>
      </c>
      <c r="C1097" s="32" t="s">
        <v>25</v>
      </c>
      <c r="D1097" s="32" t="s">
        <v>276</v>
      </c>
      <c r="E1097" s="339" t="s">
        <v>275</v>
      </c>
      <c r="F1097" s="339"/>
      <c r="G1097" s="31" t="s">
        <v>27</v>
      </c>
      <c r="H1097" s="30">
        <v>1</v>
      </c>
      <c r="I1097" s="29">
        <v>0.94</v>
      </c>
      <c r="J1097" s="29">
        <v>0.94</v>
      </c>
    </row>
    <row r="1098" spans="1:10" ht="26.1" customHeight="1" x14ac:dyDescent="0.2">
      <c r="A1098" s="32" t="s">
        <v>236</v>
      </c>
      <c r="B1098" s="33" t="s">
        <v>285</v>
      </c>
      <c r="C1098" s="32" t="s">
        <v>25</v>
      </c>
      <c r="D1098" s="32" t="s">
        <v>284</v>
      </c>
      <c r="E1098" s="339" t="s">
        <v>233</v>
      </c>
      <c r="F1098" s="339"/>
      <c r="G1098" s="31" t="s">
        <v>27</v>
      </c>
      <c r="H1098" s="30">
        <v>1</v>
      </c>
      <c r="I1098" s="29">
        <v>3.4</v>
      </c>
      <c r="J1098" s="29">
        <v>3.4</v>
      </c>
    </row>
    <row r="1099" spans="1:10" ht="24" customHeight="1" x14ac:dyDescent="0.2">
      <c r="A1099" s="32" t="s">
        <v>236</v>
      </c>
      <c r="B1099" s="33" t="s">
        <v>634</v>
      </c>
      <c r="C1099" s="32" t="s">
        <v>25</v>
      </c>
      <c r="D1099" s="32" t="s">
        <v>633</v>
      </c>
      <c r="E1099" s="339" t="s">
        <v>265</v>
      </c>
      <c r="F1099" s="339"/>
      <c r="G1099" s="31" t="s">
        <v>27</v>
      </c>
      <c r="H1099" s="30">
        <v>1</v>
      </c>
      <c r="I1099" s="29">
        <v>24.08</v>
      </c>
      <c r="J1099" s="29">
        <v>24.08</v>
      </c>
    </row>
    <row r="1100" spans="1:10" ht="26.1" customHeight="1" x14ac:dyDescent="0.2">
      <c r="A1100" s="32" t="s">
        <v>236</v>
      </c>
      <c r="B1100" s="33" t="s">
        <v>281</v>
      </c>
      <c r="C1100" s="32" t="s">
        <v>25</v>
      </c>
      <c r="D1100" s="32" t="s">
        <v>280</v>
      </c>
      <c r="E1100" s="339" t="s">
        <v>242</v>
      </c>
      <c r="F1100" s="339"/>
      <c r="G1100" s="31" t="s">
        <v>27</v>
      </c>
      <c r="H1100" s="30">
        <v>1</v>
      </c>
      <c r="I1100" s="29">
        <v>0.44</v>
      </c>
      <c r="J1100" s="29">
        <v>0.44</v>
      </c>
    </row>
    <row r="1101" spans="1:10" x14ac:dyDescent="0.2">
      <c r="A1101" s="28"/>
      <c r="B1101" s="28"/>
      <c r="C1101" s="28"/>
      <c r="D1101" s="28"/>
      <c r="E1101" s="28" t="s">
        <v>231</v>
      </c>
      <c r="F1101" s="27">
        <v>24.35</v>
      </c>
      <c r="G1101" s="28" t="s">
        <v>230</v>
      </c>
      <c r="H1101" s="27">
        <v>0</v>
      </c>
      <c r="I1101" s="28" t="s">
        <v>229</v>
      </c>
      <c r="J1101" s="27">
        <v>24.35</v>
      </c>
    </row>
    <row r="1102" spans="1:10" ht="15" thickBot="1" x14ac:dyDescent="0.25">
      <c r="A1102" s="28"/>
      <c r="B1102" s="28"/>
      <c r="C1102" s="28"/>
      <c r="D1102" s="28"/>
      <c r="E1102" s="28" t="s">
        <v>228</v>
      </c>
      <c r="F1102" s="27">
        <v>8.27</v>
      </c>
      <c r="G1102" s="28"/>
      <c r="H1102" s="340" t="s">
        <v>227</v>
      </c>
      <c r="I1102" s="340"/>
      <c r="J1102" s="27">
        <v>40.270000000000003</v>
      </c>
    </row>
    <row r="1103" spans="1:10" ht="0.95" customHeight="1" thickTop="1" x14ac:dyDescent="0.2">
      <c r="A1103" s="26"/>
      <c r="B1103" s="26"/>
      <c r="C1103" s="26"/>
      <c r="D1103" s="26"/>
      <c r="E1103" s="26"/>
      <c r="F1103" s="26"/>
      <c r="G1103" s="26"/>
      <c r="H1103" s="26"/>
      <c r="I1103" s="26"/>
      <c r="J1103" s="26"/>
    </row>
    <row r="1104" spans="1:10" ht="18" customHeight="1" x14ac:dyDescent="0.2">
      <c r="A1104" s="41"/>
      <c r="B1104" s="39" t="s">
        <v>10</v>
      </c>
      <c r="C1104" s="41" t="s">
        <v>11</v>
      </c>
      <c r="D1104" s="41" t="s">
        <v>12</v>
      </c>
      <c r="E1104" s="331" t="s">
        <v>241</v>
      </c>
      <c r="F1104" s="331"/>
      <c r="G1104" s="40" t="s">
        <v>13</v>
      </c>
      <c r="H1104" s="39" t="s">
        <v>14</v>
      </c>
      <c r="I1104" s="39" t="s">
        <v>15</v>
      </c>
      <c r="J1104" s="39" t="s">
        <v>17</v>
      </c>
    </row>
    <row r="1105" spans="1:10" ht="51.95" customHeight="1" x14ac:dyDescent="0.2">
      <c r="A1105" s="37" t="s">
        <v>240</v>
      </c>
      <c r="B1105" s="38" t="s">
        <v>722</v>
      </c>
      <c r="C1105" s="37" t="s">
        <v>25</v>
      </c>
      <c r="D1105" s="37" t="s">
        <v>721</v>
      </c>
      <c r="E1105" s="342" t="s">
        <v>588</v>
      </c>
      <c r="F1105" s="342"/>
      <c r="G1105" s="36" t="s">
        <v>207</v>
      </c>
      <c r="H1105" s="35">
        <v>1</v>
      </c>
      <c r="I1105" s="34">
        <v>9.48</v>
      </c>
      <c r="J1105" s="34">
        <v>9.48</v>
      </c>
    </row>
    <row r="1106" spans="1:10" ht="24" customHeight="1" x14ac:dyDescent="0.2">
      <c r="A1106" s="45" t="s">
        <v>251</v>
      </c>
      <c r="B1106" s="46" t="s">
        <v>293</v>
      </c>
      <c r="C1106" s="45" t="s">
        <v>25</v>
      </c>
      <c r="D1106" s="45" t="s">
        <v>292</v>
      </c>
      <c r="E1106" s="338" t="s">
        <v>270</v>
      </c>
      <c r="F1106" s="338"/>
      <c r="G1106" s="44" t="s">
        <v>27</v>
      </c>
      <c r="H1106" s="43">
        <v>0.1394</v>
      </c>
      <c r="I1106" s="42">
        <v>32.46</v>
      </c>
      <c r="J1106" s="42">
        <v>4.5199999999999996</v>
      </c>
    </row>
    <row r="1107" spans="1:10" ht="24" customHeight="1" x14ac:dyDescent="0.2">
      <c r="A1107" s="45" t="s">
        <v>251</v>
      </c>
      <c r="B1107" s="46" t="s">
        <v>297</v>
      </c>
      <c r="C1107" s="45" t="s">
        <v>25</v>
      </c>
      <c r="D1107" s="45" t="s">
        <v>296</v>
      </c>
      <c r="E1107" s="338" t="s">
        <v>270</v>
      </c>
      <c r="F1107" s="338"/>
      <c r="G1107" s="44" t="s">
        <v>27</v>
      </c>
      <c r="H1107" s="43">
        <v>4.65E-2</v>
      </c>
      <c r="I1107" s="42">
        <v>23.13</v>
      </c>
      <c r="J1107" s="42">
        <v>1.07</v>
      </c>
    </row>
    <row r="1108" spans="1:10" ht="39" customHeight="1" x14ac:dyDescent="0.2">
      <c r="A1108" s="45" t="s">
        <v>251</v>
      </c>
      <c r="B1108" s="46" t="s">
        <v>720</v>
      </c>
      <c r="C1108" s="45" t="s">
        <v>25</v>
      </c>
      <c r="D1108" s="45" t="s">
        <v>719</v>
      </c>
      <c r="E1108" s="338" t="s">
        <v>270</v>
      </c>
      <c r="F1108" s="338"/>
      <c r="G1108" s="44" t="s">
        <v>137</v>
      </c>
      <c r="H1108" s="43">
        <v>3.7000000000000002E-3</v>
      </c>
      <c r="I1108" s="42">
        <v>1052.1400000000001</v>
      </c>
      <c r="J1108" s="42">
        <v>3.89</v>
      </c>
    </row>
    <row r="1109" spans="1:10" x14ac:dyDescent="0.2">
      <c r="A1109" s="28"/>
      <c r="B1109" s="28"/>
      <c r="C1109" s="28"/>
      <c r="D1109" s="28"/>
      <c r="E1109" s="28" t="s">
        <v>231</v>
      </c>
      <c r="F1109" s="27">
        <v>4.75</v>
      </c>
      <c r="G1109" s="28" t="s">
        <v>230</v>
      </c>
      <c r="H1109" s="27">
        <v>0</v>
      </c>
      <c r="I1109" s="28" t="s">
        <v>229</v>
      </c>
      <c r="J1109" s="27">
        <v>4.75</v>
      </c>
    </row>
    <row r="1110" spans="1:10" ht="15" thickBot="1" x14ac:dyDescent="0.25">
      <c r="A1110" s="28"/>
      <c r="B1110" s="28"/>
      <c r="C1110" s="28"/>
      <c r="D1110" s="28"/>
      <c r="E1110" s="28" t="s">
        <v>228</v>
      </c>
      <c r="F1110" s="27">
        <v>2.4500000000000002</v>
      </c>
      <c r="G1110" s="28"/>
      <c r="H1110" s="340" t="s">
        <v>227</v>
      </c>
      <c r="I1110" s="340"/>
      <c r="J1110" s="27">
        <v>11.93</v>
      </c>
    </row>
    <row r="1111" spans="1:10" ht="0.95" customHeight="1" thickTop="1" x14ac:dyDescent="0.2">
      <c r="A1111" s="26"/>
      <c r="B1111" s="26"/>
      <c r="C1111" s="26"/>
      <c r="D1111" s="26"/>
      <c r="E1111" s="26"/>
      <c r="F1111" s="26"/>
      <c r="G1111" s="26"/>
      <c r="H1111" s="26"/>
      <c r="I1111" s="26"/>
      <c r="J1111" s="26"/>
    </row>
    <row r="1112" spans="1:10" ht="18" customHeight="1" x14ac:dyDescent="0.2">
      <c r="A1112" s="41"/>
      <c r="B1112" s="39" t="s">
        <v>10</v>
      </c>
      <c r="C1112" s="41" t="s">
        <v>11</v>
      </c>
      <c r="D1112" s="41" t="s">
        <v>12</v>
      </c>
      <c r="E1112" s="331" t="s">
        <v>241</v>
      </c>
      <c r="F1112" s="331"/>
      <c r="G1112" s="40" t="s">
        <v>13</v>
      </c>
      <c r="H1112" s="39" t="s">
        <v>14</v>
      </c>
      <c r="I1112" s="39" t="s">
        <v>15</v>
      </c>
      <c r="J1112" s="39" t="s">
        <v>17</v>
      </c>
    </row>
    <row r="1113" spans="1:10" ht="39" customHeight="1" x14ac:dyDescent="0.2">
      <c r="A1113" s="37" t="s">
        <v>240</v>
      </c>
      <c r="B1113" s="38" t="s">
        <v>342</v>
      </c>
      <c r="C1113" s="37" t="s">
        <v>25</v>
      </c>
      <c r="D1113" s="37" t="s">
        <v>341</v>
      </c>
      <c r="E1113" s="342" t="s">
        <v>237</v>
      </c>
      <c r="F1113" s="342"/>
      <c r="G1113" s="36" t="s">
        <v>255</v>
      </c>
      <c r="H1113" s="35">
        <v>1</v>
      </c>
      <c r="I1113" s="34">
        <v>33.99</v>
      </c>
      <c r="J1113" s="34">
        <v>33.99</v>
      </c>
    </row>
    <row r="1114" spans="1:10" ht="26.1" customHeight="1" x14ac:dyDescent="0.2">
      <c r="A1114" s="45" t="s">
        <v>251</v>
      </c>
      <c r="B1114" s="46" t="s">
        <v>331</v>
      </c>
      <c r="C1114" s="45" t="s">
        <v>25</v>
      </c>
      <c r="D1114" s="45" t="s">
        <v>330</v>
      </c>
      <c r="E1114" s="338" t="s">
        <v>270</v>
      </c>
      <c r="F1114" s="338"/>
      <c r="G1114" s="44" t="s">
        <v>27</v>
      </c>
      <c r="H1114" s="43">
        <v>1</v>
      </c>
      <c r="I1114" s="42">
        <v>32.99</v>
      </c>
      <c r="J1114" s="42">
        <v>32.99</v>
      </c>
    </row>
    <row r="1115" spans="1:10" ht="39" customHeight="1" x14ac:dyDescent="0.2">
      <c r="A1115" s="45" t="s">
        <v>251</v>
      </c>
      <c r="B1115" s="46" t="s">
        <v>716</v>
      </c>
      <c r="C1115" s="45" t="s">
        <v>25</v>
      </c>
      <c r="D1115" s="45" t="s">
        <v>715</v>
      </c>
      <c r="E1115" s="338" t="s">
        <v>237</v>
      </c>
      <c r="F1115" s="338"/>
      <c r="G1115" s="44" t="s">
        <v>27</v>
      </c>
      <c r="H1115" s="43">
        <v>1</v>
      </c>
      <c r="I1115" s="42">
        <v>0.21</v>
      </c>
      <c r="J1115" s="42">
        <v>0.21</v>
      </c>
    </row>
    <row r="1116" spans="1:10" ht="39" customHeight="1" x14ac:dyDescent="0.2">
      <c r="A1116" s="45" t="s">
        <v>251</v>
      </c>
      <c r="B1116" s="46" t="s">
        <v>718</v>
      </c>
      <c r="C1116" s="45" t="s">
        <v>25</v>
      </c>
      <c r="D1116" s="45" t="s">
        <v>717</v>
      </c>
      <c r="E1116" s="338" t="s">
        <v>237</v>
      </c>
      <c r="F1116" s="338"/>
      <c r="G1116" s="44" t="s">
        <v>27</v>
      </c>
      <c r="H1116" s="43">
        <v>1</v>
      </c>
      <c r="I1116" s="42">
        <v>0.79</v>
      </c>
      <c r="J1116" s="42">
        <v>0.79</v>
      </c>
    </row>
    <row r="1117" spans="1:10" x14ac:dyDescent="0.2">
      <c r="A1117" s="28"/>
      <c r="B1117" s="28"/>
      <c r="C1117" s="28"/>
      <c r="D1117" s="28"/>
      <c r="E1117" s="28" t="s">
        <v>231</v>
      </c>
      <c r="F1117" s="27">
        <v>26.31</v>
      </c>
      <c r="G1117" s="28" t="s">
        <v>230</v>
      </c>
      <c r="H1117" s="27">
        <v>0</v>
      </c>
      <c r="I1117" s="28" t="s">
        <v>229</v>
      </c>
      <c r="J1117" s="27">
        <v>26.31</v>
      </c>
    </row>
    <row r="1118" spans="1:10" ht="15" thickBot="1" x14ac:dyDescent="0.25">
      <c r="A1118" s="28"/>
      <c r="B1118" s="28"/>
      <c r="C1118" s="28"/>
      <c r="D1118" s="28"/>
      <c r="E1118" s="28" t="s">
        <v>228</v>
      </c>
      <c r="F1118" s="27">
        <v>8.7899999999999991</v>
      </c>
      <c r="G1118" s="28"/>
      <c r="H1118" s="340" t="s">
        <v>227</v>
      </c>
      <c r="I1118" s="340"/>
      <c r="J1118" s="27">
        <v>42.78</v>
      </c>
    </row>
    <row r="1119" spans="1:10" ht="0.95" customHeight="1" thickTop="1" x14ac:dyDescent="0.2">
      <c r="A1119" s="26"/>
      <c r="B1119" s="26"/>
      <c r="C1119" s="26"/>
      <c r="D1119" s="26"/>
      <c r="E1119" s="26"/>
      <c r="F1119" s="26"/>
      <c r="G1119" s="26"/>
      <c r="H1119" s="26"/>
      <c r="I1119" s="26"/>
      <c r="J1119" s="26"/>
    </row>
    <row r="1120" spans="1:10" ht="18" customHeight="1" x14ac:dyDescent="0.2">
      <c r="A1120" s="41"/>
      <c r="B1120" s="39" t="s">
        <v>10</v>
      </c>
      <c r="C1120" s="41" t="s">
        <v>11</v>
      </c>
      <c r="D1120" s="41" t="s">
        <v>12</v>
      </c>
      <c r="E1120" s="331" t="s">
        <v>241</v>
      </c>
      <c r="F1120" s="331"/>
      <c r="G1120" s="40" t="s">
        <v>13</v>
      </c>
      <c r="H1120" s="39" t="s">
        <v>14</v>
      </c>
      <c r="I1120" s="39" t="s">
        <v>15</v>
      </c>
      <c r="J1120" s="39" t="s">
        <v>17</v>
      </c>
    </row>
    <row r="1121" spans="1:10" ht="39" customHeight="1" x14ac:dyDescent="0.2">
      <c r="A1121" s="37" t="s">
        <v>240</v>
      </c>
      <c r="B1121" s="38" t="s">
        <v>340</v>
      </c>
      <c r="C1121" s="37" t="s">
        <v>25</v>
      </c>
      <c r="D1121" s="37" t="s">
        <v>339</v>
      </c>
      <c r="E1121" s="342" t="s">
        <v>237</v>
      </c>
      <c r="F1121" s="342"/>
      <c r="G1121" s="36" t="s">
        <v>252</v>
      </c>
      <c r="H1121" s="35">
        <v>1</v>
      </c>
      <c r="I1121" s="34">
        <v>42.13</v>
      </c>
      <c r="J1121" s="34">
        <v>42.13</v>
      </c>
    </row>
    <row r="1122" spans="1:10" ht="39" customHeight="1" x14ac:dyDescent="0.2">
      <c r="A1122" s="45" t="s">
        <v>251</v>
      </c>
      <c r="B1122" s="46" t="s">
        <v>716</v>
      </c>
      <c r="C1122" s="45" t="s">
        <v>25</v>
      </c>
      <c r="D1122" s="45" t="s">
        <v>715</v>
      </c>
      <c r="E1122" s="338" t="s">
        <v>237</v>
      </c>
      <c r="F1122" s="338"/>
      <c r="G1122" s="44" t="s">
        <v>27</v>
      </c>
      <c r="H1122" s="43">
        <v>1</v>
      </c>
      <c r="I1122" s="42">
        <v>0.21</v>
      </c>
      <c r="J1122" s="42">
        <v>0.21</v>
      </c>
    </row>
    <row r="1123" spans="1:10" ht="26.1" customHeight="1" x14ac:dyDescent="0.2">
      <c r="A1123" s="45" t="s">
        <v>251</v>
      </c>
      <c r="B1123" s="46" t="s">
        <v>331</v>
      </c>
      <c r="C1123" s="45" t="s">
        <v>25</v>
      </c>
      <c r="D1123" s="45" t="s">
        <v>330</v>
      </c>
      <c r="E1123" s="338" t="s">
        <v>270</v>
      </c>
      <c r="F1123" s="338"/>
      <c r="G1123" s="44" t="s">
        <v>27</v>
      </c>
      <c r="H1123" s="43">
        <v>1</v>
      </c>
      <c r="I1123" s="42">
        <v>32.99</v>
      </c>
      <c r="J1123" s="42">
        <v>32.99</v>
      </c>
    </row>
    <row r="1124" spans="1:10" ht="39" customHeight="1" x14ac:dyDescent="0.2">
      <c r="A1124" s="45" t="s">
        <v>251</v>
      </c>
      <c r="B1124" s="46" t="s">
        <v>714</v>
      </c>
      <c r="C1124" s="45" t="s">
        <v>25</v>
      </c>
      <c r="D1124" s="45" t="s">
        <v>713</v>
      </c>
      <c r="E1124" s="338" t="s">
        <v>237</v>
      </c>
      <c r="F1124" s="338"/>
      <c r="G1124" s="44" t="s">
        <v>27</v>
      </c>
      <c r="H1124" s="43">
        <v>1</v>
      </c>
      <c r="I1124" s="42">
        <v>0.99</v>
      </c>
      <c r="J1124" s="42">
        <v>0.99</v>
      </c>
    </row>
    <row r="1125" spans="1:10" ht="39" customHeight="1" x14ac:dyDescent="0.2">
      <c r="A1125" s="45" t="s">
        <v>251</v>
      </c>
      <c r="B1125" s="46" t="s">
        <v>718</v>
      </c>
      <c r="C1125" s="45" t="s">
        <v>25</v>
      </c>
      <c r="D1125" s="45" t="s">
        <v>717</v>
      </c>
      <c r="E1125" s="338" t="s">
        <v>237</v>
      </c>
      <c r="F1125" s="338"/>
      <c r="G1125" s="44" t="s">
        <v>27</v>
      </c>
      <c r="H1125" s="43">
        <v>1</v>
      </c>
      <c r="I1125" s="42">
        <v>0.79</v>
      </c>
      <c r="J1125" s="42">
        <v>0.79</v>
      </c>
    </row>
    <row r="1126" spans="1:10" ht="39" customHeight="1" x14ac:dyDescent="0.2">
      <c r="A1126" s="45" t="s">
        <v>251</v>
      </c>
      <c r="B1126" s="46" t="s">
        <v>710</v>
      </c>
      <c r="C1126" s="45" t="s">
        <v>25</v>
      </c>
      <c r="D1126" s="45" t="s">
        <v>709</v>
      </c>
      <c r="E1126" s="338" t="s">
        <v>237</v>
      </c>
      <c r="F1126" s="338"/>
      <c r="G1126" s="44" t="s">
        <v>27</v>
      </c>
      <c r="H1126" s="43">
        <v>1</v>
      </c>
      <c r="I1126" s="42">
        <v>7.15</v>
      </c>
      <c r="J1126" s="42">
        <v>7.15</v>
      </c>
    </row>
    <row r="1127" spans="1:10" x14ac:dyDescent="0.2">
      <c r="A1127" s="28"/>
      <c r="B1127" s="28"/>
      <c r="C1127" s="28"/>
      <c r="D1127" s="28"/>
      <c r="E1127" s="28" t="s">
        <v>231</v>
      </c>
      <c r="F1127" s="27">
        <v>26.31</v>
      </c>
      <c r="G1127" s="28" t="s">
        <v>230</v>
      </c>
      <c r="H1127" s="27">
        <v>0</v>
      </c>
      <c r="I1127" s="28" t="s">
        <v>229</v>
      </c>
      <c r="J1127" s="27">
        <v>26.31</v>
      </c>
    </row>
    <row r="1128" spans="1:10" ht="15" thickBot="1" x14ac:dyDescent="0.25">
      <c r="A1128" s="28"/>
      <c r="B1128" s="28"/>
      <c r="C1128" s="28"/>
      <c r="D1128" s="28"/>
      <c r="E1128" s="28" t="s">
        <v>228</v>
      </c>
      <c r="F1128" s="27">
        <v>10.89</v>
      </c>
      <c r="G1128" s="28"/>
      <c r="H1128" s="340" t="s">
        <v>227</v>
      </c>
      <c r="I1128" s="340"/>
      <c r="J1128" s="27">
        <v>53.02</v>
      </c>
    </row>
    <row r="1129" spans="1:10" ht="0.95" customHeight="1" thickTop="1" x14ac:dyDescent="0.2">
      <c r="A1129" s="26"/>
      <c r="B1129" s="26"/>
      <c r="C1129" s="26"/>
      <c r="D1129" s="26"/>
      <c r="E1129" s="26"/>
      <c r="F1129" s="26"/>
      <c r="G1129" s="26"/>
      <c r="H1129" s="26"/>
      <c r="I1129" s="26"/>
      <c r="J1129" s="26"/>
    </row>
    <row r="1130" spans="1:10" ht="18" customHeight="1" x14ac:dyDescent="0.2">
      <c r="A1130" s="41"/>
      <c r="B1130" s="39" t="s">
        <v>10</v>
      </c>
      <c r="C1130" s="41" t="s">
        <v>11</v>
      </c>
      <c r="D1130" s="41" t="s">
        <v>12</v>
      </c>
      <c r="E1130" s="331" t="s">
        <v>241</v>
      </c>
      <c r="F1130" s="331"/>
      <c r="G1130" s="40" t="s">
        <v>13</v>
      </c>
      <c r="H1130" s="39" t="s">
        <v>14</v>
      </c>
      <c r="I1130" s="39" t="s">
        <v>15</v>
      </c>
      <c r="J1130" s="39" t="s">
        <v>17</v>
      </c>
    </row>
    <row r="1131" spans="1:10" ht="39" customHeight="1" x14ac:dyDescent="0.2">
      <c r="A1131" s="37" t="s">
        <v>240</v>
      </c>
      <c r="B1131" s="38" t="s">
        <v>718</v>
      </c>
      <c r="C1131" s="37" t="s">
        <v>25</v>
      </c>
      <c r="D1131" s="37" t="s">
        <v>717</v>
      </c>
      <c r="E1131" s="342" t="s">
        <v>237</v>
      </c>
      <c r="F1131" s="342"/>
      <c r="G1131" s="36" t="s">
        <v>27</v>
      </c>
      <c r="H1131" s="35">
        <v>1</v>
      </c>
      <c r="I1131" s="34">
        <v>0.79</v>
      </c>
      <c r="J1131" s="34">
        <v>0.79</v>
      </c>
    </row>
    <row r="1132" spans="1:10" ht="26.1" customHeight="1" x14ac:dyDescent="0.2">
      <c r="A1132" s="32" t="s">
        <v>236</v>
      </c>
      <c r="B1132" s="33" t="s">
        <v>712</v>
      </c>
      <c r="C1132" s="32" t="s">
        <v>25</v>
      </c>
      <c r="D1132" s="32" t="s">
        <v>711</v>
      </c>
      <c r="E1132" s="339" t="s">
        <v>242</v>
      </c>
      <c r="F1132" s="339"/>
      <c r="G1132" s="31" t="s">
        <v>77</v>
      </c>
      <c r="H1132" s="30">
        <v>5.3300000000000001E-5</v>
      </c>
      <c r="I1132" s="29">
        <v>14951.22</v>
      </c>
      <c r="J1132" s="29">
        <v>0.79</v>
      </c>
    </row>
    <row r="1133" spans="1:10" x14ac:dyDescent="0.2">
      <c r="A1133" s="28"/>
      <c r="B1133" s="28"/>
      <c r="C1133" s="28"/>
      <c r="D1133" s="28"/>
      <c r="E1133" s="28" t="s">
        <v>231</v>
      </c>
      <c r="F1133" s="27">
        <v>0</v>
      </c>
      <c r="G1133" s="28" t="s">
        <v>230</v>
      </c>
      <c r="H1133" s="27">
        <v>0</v>
      </c>
      <c r="I1133" s="28" t="s">
        <v>229</v>
      </c>
      <c r="J1133" s="27">
        <v>0</v>
      </c>
    </row>
    <row r="1134" spans="1:10" ht="15" thickBot="1" x14ac:dyDescent="0.25">
      <c r="A1134" s="28"/>
      <c r="B1134" s="28"/>
      <c r="C1134" s="28"/>
      <c r="D1134" s="28"/>
      <c r="E1134" s="28" t="s">
        <v>228</v>
      </c>
      <c r="F1134" s="27">
        <v>0.2</v>
      </c>
      <c r="G1134" s="28"/>
      <c r="H1134" s="340" t="s">
        <v>227</v>
      </c>
      <c r="I1134" s="340"/>
      <c r="J1134" s="27">
        <v>0.99</v>
      </c>
    </row>
    <row r="1135" spans="1:10" ht="0.95" customHeight="1" thickTop="1" x14ac:dyDescent="0.2">
      <c r="A1135" s="26"/>
      <c r="B1135" s="26"/>
      <c r="C1135" s="26"/>
      <c r="D1135" s="26"/>
      <c r="E1135" s="26"/>
      <c r="F1135" s="26"/>
      <c r="G1135" s="26"/>
      <c r="H1135" s="26"/>
      <c r="I1135" s="26"/>
      <c r="J1135" s="26"/>
    </row>
    <row r="1136" spans="1:10" ht="18" customHeight="1" x14ac:dyDescent="0.2">
      <c r="A1136" s="41"/>
      <c r="B1136" s="39" t="s">
        <v>10</v>
      </c>
      <c r="C1136" s="41" t="s">
        <v>11</v>
      </c>
      <c r="D1136" s="41" t="s">
        <v>12</v>
      </c>
      <c r="E1136" s="331" t="s">
        <v>241</v>
      </c>
      <c r="F1136" s="331"/>
      <c r="G1136" s="40" t="s">
        <v>13</v>
      </c>
      <c r="H1136" s="39" t="s">
        <v>14</v>
      </c>
      <c r="I1136" s="39" t="s">
        <v>15</v>
      </c>
      <c r="J1136" s="39" t="s">
        <v>17</v>
      </c>
    </row>
    <row r="1137" spans="1:10" ht="39" customHeight="1" x14ac:dyDescent="0.2">
      <c r="A1137" s="37" t="s">
        <v>240</v>
      </c>
      <c r="B1137" s="38" t="s">
        <v>716</v>
      </c>
      <c r="C1137" s="37" t="s">
        <v>25</v>
      </c>
      <c r="D1137" s="37" t="s">
        <v>715</v>
      </c>
      <c r="E1137" s="342" t="s">
        <v>237</v>
      </c>
      <c r="F1137" s="342"/>
      <c r="G1137" s="36" t="s">
        <v>27</v>
      </c>
      <c r="H1137" s="35">
        <v>1</v>
      </c>
      <c r="I1137" s="34">
        <v>0.21</v>
      </c>
      <c r="J1137" s="34">
        <v>0.21</v>
      </c>
    </row>
    <row r="1138" spans="1:10" ht="26.1" customHeight="1" x14ac:dyDescent="0.2">
      <c r="A1138" s="32" t="s">
        <v>236</v>
      </c>
      <c r="B1138" s="33" t="s">
        <v>712</v>
      </c>
      <c r="C1138" s="32" t="s">
        <v>25</v>
      </c>
      <c r="D1138" s="32" t="s">
        <v>711</v>
      </c>
      <c r="E1138" s="339" t="s">
        <v>242</v>
      </c>
      <c r="F1138" s="339"/>
      <c r="G1138" s="31" t="s">
        <v>77</v>
      </c>
      <c r="H1138" s="30">
        <v>1.43E-5</v>
      </c>
      <c r="I1138" s="29">
        <v>14951.22</v>
      </c>
      <c r="J1138" s="29">
        <v>0.21</v>
      </c>
    </row>
    <row r="1139" spans="1:10" x14ac:dyDescent="0.2">
      <c r="A1139" s="28"/>
      <c r="B1139" s="28"/>
      <c r="C1139" s="28"/>
      <c r="D1139" s="28"/>
      <c r="E1139" s="28" t="s">
        <v>231</v>
      </c>
      <c r="F1139" s="27">
        <v>0</v>
      </c>
      <c r="G1139" s="28" t="s">
        <v>230</v>
      </c>
      <c r="H1139" s="27">
        <v>0</v>
      </c>
      <c r="I1139" s="28" t="s">
        <v>229</v>
      </c>
      <c r="J1139" s="27">
        <v>0</v>
      </c>
    </row>
    <row r="1140" spans="1:10" ht="15" thickBot="1" x14ac:dyDescent="0.25">
      <c r="A1140" s="28"/>
      <c r="B1140" s="28"/>
      <c r="C1140" s="28"/>
      <c r="D1140" s="28"/>
      <c r="E1140" s="28" t="s">
        <v>228</v>
      </c>
      <c r="F1140" s="27">
        <v>0.05</v>
      </c>
      <c r="G1140" s="28"/>
      <c r="H1140" s="340" t="s">
        <v>227</v>
      </c>
      <c r="I1140" s="340"/>
      <c r="J1140" s="27">
        <v>0.26</v>
      </c>
    </row>
    <row r="1141" spans="1:10" ht="0.95" customHeight="1" thickTop="1" x14ac:dyDescent="0.2">
      <c r="A1141" s="26"/>
      <c r="B1141" s="26"/>
      <c r="C1141" s="26"/>
      <c r="D1141" s="26"/>
      <c r="E1141" s="26"/>
      <c r="F1141" s="26"/>
      <c r="G1141" s="26"/>
      <c r="H1141" s="26"/>
      <c r="I1141" s="26"/>
      <c r="J1141" s="26"/>
    </row>
    <row r="1142" spans="1:10" ht="18" customHeight="1" x14ac:dyDescent="0.2">
      <c r="A1142" s="41"/>
      <c r="B1142" s="39" t="s">
        <v>10</v>
      </c>
      <c r="C1142" s="41" t="s">
        <v>11</v>
      </c>
      <c r="D1142" s="41" t="s">
        <v>12</v>
      </c>
      <c r="E1142" s="331" t="s">
        <v>241</v>
      </c>
      <c r="F1142" s="331"/>
      <c r="G1142" s="40" t="s">
        <v>13</v>
      </c>
      <c r="H1142" s="39" t="s">
        <v>14</v>
      </c>
      <c r="I1142" s="39" t="s">
        <v>15</v>
      </c>
      <c r="J1142" s="39" t="s">
        <v>17</v>
      </c>
    </row>
    <row r="1143" spans="1:10" ht="39" customHeight="1" x14ac:dyDescent="0.2">
      <c r="A1143" s="37" t="s">
        <v>240</v>
      </c>
      <c r="B1143" s="38" t="s">
        <v>714</v>
      </c>
      <c r="C1143" s="37" t="s">
        <v>25</v>
      </c>
      <c r="D1143" s="37" t="s">
        <v>713</v>
      </c>
      <c r="E1143" s="342" t="s">
        <v>237</v>
      </c>
      <c r="F1143" s="342"/>
      <c r="G1143" s="36" t="s">
        <v>27</v>
      </c>
      <c r="H1143" s="35">
        <v>1</v>
      </c>
      <c r="I1143" s="34">
        <v>0.99</v>
      </c>
      <c r="J1143" s="34">
        <v>0.99</v>
      </c>
    </row>
    <row r="1144" spans="1:10" ht="26.1" customHeight="1" x14ac:dyDescent="0.2">
      <c r="A1144" s="32" t="s">
        <v>236</v>
      </c>
      <c r="B1144" s="33" t="s">
        <v>712</v>
      </c>
      <c r="C1144" s="32" t="s">
        <v>25</v>
      </c>
      <c r="D1144" s="32" t="s">
        <v>711</v>
      </c>
      <c r="E1144" s="339" t="s">
        <v>242</v>
      </c>
      <c r="F1144" s="339"/>
      <c r="G1144" s="31" t="s">
        <v>77</v>
      </c>
      <c r="H1144" s="30">
        <v>6.6699999999999995E-5</v>
      </c>
      <c r="I1144" s="29">
        <v>14951.22</v>
      </c>
      <c r="J1144" s="29">
        <v>0.99</v>
      </c>
    </row>
    <row r="1145" spans="1:10" x14ac:dyDescent="0.2">
      <c r="A1145" s="28"/>
      <c r="B1145" s="28"/>
      <c r="C1145" s="28"/>
      <c r="D1145" s="28"/>
      <c r="E1145" s="28" t="s">
        <v>231</v>
      </c>
      <c r="F1145" s="27">
        <v>0</v>
      </c>
      <c r="G1145" s="28" t="s">
        <v>230</v>
      </c>
      <c r="H1145" s="27">
        <v>0</v>
      </c>
      <c r="I1145" s="28" t="s">
        <v>229</v>
      </c>
      <c r="J1145" s="27">
        <v>0</v>
      </c>
    </row>
    <row r="1146" spans="1:10" ht="15" thickBot="1" x14ac:dyDescent="0.25">
      <c r="A1146" s="28"/>
      <c r="B1146" s="28"/>
      <c r="C1146" s="28"/>
      <c r="D1146" s="28"/>
      <c r="E1146" s="28" t="s">
        <v>228</v>
      </c>
      <c r="F1146" s="27">
        <v>0.25</v>
      </c>
      <c r="G1146" s="28"/>
      <c r="H1146" s="340" t="s">
        <v>227</v>
      </c>
      <c r="I1146" s="340"/>
      <c r="J1146" s="27">
        <v>1.24</v>
      </c>
    </row>
    <row r="1147" spans="1:10" ht="0.95" customHeight="1" thickTop="1" x14ac:dyDescent="0.2">
      <c r="A1147" s="26"/>
      <c r="B1147" s="26"/>
      <c r="C1147" s="26"/>
      <c r="D1147" s="26"/>
      <c r="E1147" s="26"/>
      <c r="F1147" s="26"/>
      <c r="G1147" s="26"/>
      <c r="H1147" s="26"/>
      <c r="I1147" s="26"/>
      <c r="J1147" s="26"/>
    </row>
    <row r="1148" spans="1:10" ht="18" customHeight="1" x14ac:dyDescent="0.2">
      <c r="A1148" s="41"/>
      <c r="B1148" s="39" t="s">
        <v>10</v>
      </c>
      <c r="C1148" s="41" t="s">
        <v>11</v>
      </c>
      <c r="D1148" s="41" t="s">
        <v>12</v>
      </c>
      <c r="E1148" s="331" t="s">
        <v>241</v>
      </c>
      <c r="F1148" s="331"/>
      <c r="G1148" s="40" t="s">
        <v>13</v>
      </c>
      <c r="H1148" s="39" t="s">
        <v>14</v>
      </c>
      <c r="I1148" s="39" t="s">
        <v>15</v>
      </c>
      <c r="J1148" s="39" t="s">
        <v>17</v>
      </c>
    </row>
    <row r="1149" spans="1:10" ht="39" customHeight="1" x14ac:dyDescent="0.2">
      <c r="A1149" s="37" t="s">
        <v>240</v>
      </c>
      <c r="B1149" s="38" t="s">
        <v>710</v>
      </c>
      <c r="C1149" s="37" t="s">
        <v>25</v>
      </c>
      <c r="D1149" s="37" t="s">
        <v>709</v>
      </c>
      <c r="E1149" s="342" t="s">
        <v>237</v>
      </c>
      <c r="F1149" s="342"/>
      <c r="G1149" s="36" t="s">
        <v>27</v>
      </c>
      <c r="H1149" s="35">
        <v>1</v>
      </c>
      <c r="I1149" s="34">
        <v>7.15</v>
      </c>
      <c r="J1149" s="34">
        <v>7.15</v>
      </c>
    </row>
    <row r="1150" spans="1:10" ht="24" customHeight="1" x14ac:dyDescent="0.2">
      <c r="A1150" s="32" t="s">
        <v>236</v>
      </c>
      <c r="B1150" s="33" t="s">
        <v>708</v>
      </c>
      <c r="C1150" s="32" t="s">
        <v>25</v>
      </c>
      <c r="D1150" s="32" t="s">
        <v>707</v>
      </c>
      <c r="E1150" s="339" t="s">
        <v>233</v>
      </c>
      <c r="F1150" s="339"/>
      <c r="G1150" s="31" t="s">
        <v>363</v>
      </c>
      <c r="H1150" s="30">
        <v>1.03</v>
      </c>
      <c r="I1150" s="29">
        <v>6.95</v>
      </c>
      <c r="J1150" s="29">
        <v>7.15</v>
      </c>
    </row>
    <row r="1151" spans="1:10" x14ac:dyDescent="0.2">
      <c r="A1151" s="28"/>
      <c r="B1151" s="28"/>
      <c r="C1151" s="28"/>
      <c r="D1151" s="28"/>
      <c r="E1151" s="28" t="s">
        <v>231</v>
      </c>
      <c r="F1151" s="27">
        <v>0</v>
      </c>
      <c r="G1151" s="28" t="s">
        <v>230</v>
      </c>
      <c r="H1151" s="27">
        <v>0</v>
      </c>
      <c r="I1151" s="28" t="s">
        <v>229</v>
      </c>
      <c r="J1151" s="27">
        <v>0</v>
      </c>
    </row>
    <row r="1152" spans="1:10" ht="15" thickBot="1" x14ac:dyDescent="0.25">
      <c r="A1152" s="28"/>
      <c r="B1152" s="28"/>
      <c r="C1152" s="28"/>
      <c r="D1152" s="28"/>
      <c r="E1152" s="28" t="s">
        <v>228</v>
      </c>
      <c r="F1152" s="27">
        <v>1.84</v>
      </c>
      <c r="G1152" s="28"/>
      <c r="H1152" s="340" t="s">
        <v>227</v>
      </c>
      <c r="I1152" s="340"/>
      <c r="J1152" s="27">
        <v>8.99</v>
      </c>
    </row>
    <row r="1153" spans="1:10" ht="0.95" customHeight="1" thickTop="1" x14ac:dyDescent="0.2">
      <c r="A1153" s="26"/>
      <c r="B1153" s="26"/>
      <c r="C1153" s="26"/>
      <c r="D1153" s="26"/>
      <c r="E1153" s="26"/>
      <c r="F1153" s="26"/>
      <c r="G1153" s="26"/>
      <c r="H1153" s="26"/>
      <c r="I1153" s="26"/>
      <c r="J1153" s="26"/>
    </row>
    <row r="1154" spans="1:10" ht="18" customHeight="1" x14ac:dyDescent="0.2">
      <c r="A1154" s="41"/>
      <c r="B1154" s="39" t="s">
        <v>10</v>
      </c>
      <c r="C1154" s="41" t="s">
        <v>11</v>
      </c>
      <c r="D1154" s="41" t="s">
        <v>12</v>
      </c>
      <c r="E1154" s="331" t="s">
        <v>241</v>
      </c>
      <c r="F1154" s="331"/>
      <c r="G1154" s="40" t="s">
        <v>13</v>
      </c>
      <c r="H1154" s="39" t="s">
        <v>14</v>
      </c>
      <c r="I1154" s="39" t="s">
        <v>15</v>
      </c>
      <c r="J1154" s="39" t="s">
        <v>17</v>
      </c>
    </row>
    <row r="1155" spans="1:10" ht="39" customHeight="1" x14ac:dyDescent="0.2">
      <c r="A1155" s="37" t="s">
        <v>240</v>
      </c>
      <c r="B1155" s="38" t="s">
        <v>483</v>
      </c>
      <c r="C1155" s="37" t="s">
        <v>25</v>
      </c>
      <c r="D1155" s="37" t="s">
        <v>482</v>
      </c>
      <c r="E1155" s="342" t="s">
        <v>433</v>
      </c>
      <c r="F1155" s="342"/>
      <c r="G1155" s="36" t="s">
        <v>137</v>
      </c>
      <c r="H1155" s="35">
        <v>1</v>
      </c>
      <c r="I1155" s="34">
        <v>1338.13</v>
      </c>
      <c r="J1155" s="34">
        <v>1338.13</v>
      </c>
    </row>
    <row r="1156" spans="1:10" ht="24" customHeight="1" x14ac:dyDescent="0.2">
      <c r="A1156" s="45" t="s">
        <v>251</v>
      </c>
      <c r="B1156" s="46" t="s">
        <v>297</v>
      </c>
      <c r="C1156" s="45" t="s">
        <v>25</v>
      </c>
      <c r="D1156" s="45" t="s">
        <v>296</v>
      </c>
      <c r="E1156" s="338" t="s">
        <v>270</v>
      </c>
      <c r="F1156" s="338"/>
      <c r="G1156" s="44" t="s">
        <v>27</v>
      </c>
      <c r="H1156" s="43">
        <v>1.1919999999999999</v>
      </c>
      <c r="I1156" s="42">
        <v>23.13</v>
      </c>
      <c r="J1156" s="42">
        <v>27.57</v>
      </c>
    </row>
    <row r="1157" spans="1:10" ht="39" customHeight="1" x14ac:dyDescent="0.2">
      <c r="A1157" s="45" t="s">
        <v>251</v>
      </c>
      <c r="B1157" s="46" t="s">
        <v>257</v>
      </c>
      <c r="C1157" s="45" t="s">
        <v>25</v>
      </c>
      <c r="D1157" s="45" t="s">
        <v>256</v>
      </c>
      <c r="E1157" s="338" t="s">
        <v>237</v>
      </c>
      <c r="F1157" s="338"/>
      <c r="G1157" s="44" t="s">
        <v>255</v>
      </c>
      <c r="H1157" s="43">
        <v>0.17899999999999999</v>
      </c>
      <c r="I1157" s="42">
        <v>0.54</v>
      </c>
      <c r="J1157" s="42">
        <v>0.09</v>
      </c>
    </row>
    <row r="1158" spans="1:10" ht="24" customHeight="1" x14ac:dyDescent="0.2">
      <c r="A1158" s="45" t="s">
        <v>251</v>
      </c>
      <c r="B1158" s="46" t="s">
        <v>439</v>
      </c>
      <c r="C1158" s="45" t="s">
        <v>25</v>
      </c>
      <c r="D1158" s="45" t="s">
        <v>438</v>
      </c>
      <c r="E1158" s="338" t="s">
        <v>270</v>
      </c>
      <c r="F1158" s="338"/>
      <c r="G1158" s="44" t="s">
        <v>27</v>
      </c>
      <c r="H1158" s="43">
        <v>0.186</v>
      </c>
      <c r="I1158" s="42">
        <v>32</v>
      </c>
      <c r="J1158" s="42">
        <v>5.95</v>
      </c>
    </row>
    <row r="1159" spans="1:10" ht="24" customHeight="1" x14ac:dyDescent="0.2">
      <c r="A1159" s="45" t="s">
        <v>251</v>
      </c>
      <c r="B1159" s="46" t="s">
        <v>293</v>
      </c>
      <c r="C1159" s="45" t="s">
        <v>25</v>
      </c>
      <c r="D1159" s="45" t="s">
        <v>292</v>
      </c>
      <c r="E1159" s="338" t="s">
        <v>270</v>
      </c>
      <c r="F1159" s="338"/>
      <c r="G1159" s="44" t="s">
        <v>27</v>
      </c>
      <c r="H1159" s="43">
        <v>1.119</v>
      </c>
      <c r="I1159" s="42">
        <v>32.46</v>
      </c>
      <c r="J1159" s="42">
        <v>36.32</v>
      </c>
    </row>
    <row r="1160" spans="1:10" ht="39" customHeight="1" x14ac:dyDescent="0.2">
      <c r="A1160" s="45" t="s">
        <v>251</v>
      </c>
      <c r="B1160" s="46" t="s">
        <v>254</v>
      </c>
      <c r="C1160" s="45" t="s">
        <v>25</v>
      </c>
      <c r="D1160" s="45" t="s">
        <v>253</v>
      </c>
      <c r="E1160" s="338" t="s">
        <v>237</v>
      </c>
      <c r="F1160" s="338"/>
      <c r="G1160" s="44" t="s">
        <v>252</v>
      </c>
      <c r="H1160" s="43">
        <v>0.19400000000000001</v>
      </c>
      <c r="I1160" s="42">
        <v>1.46</v>
      </c>
      <c r="J1160" s="42">
        <v>0.28000000000000003</v>
      </c>
    </row>
    <row r="1161" spans="1:10" ht="51.95" customHeight="1" x14ac:dyDescent="0.2">
      <c r="A1161" s="32" t="s">
        <v>236</v>
      </c>
      <c r="B1161" s="33" t="s">
        <v>706</v>
      </c>
      <c r="C1161" s="32" t="s">
        <v>25</v>
      </c>
      <c r="D1161" s="32" t="s">
        <v>705</v>
      </c>
      <c r="E1161" s="339" t="s">
        <v>233</v>
      </c>
      <c r="F1161" s="339"/>
      <c r="G1161" s="31" t="s">
        <v>336</v>
      </c>
      <c r="H1161" s="30">
        <v>1.103</v>
      </c>
      <c r="I1161" s="29">
        <v>1149.52</v>
      </c>
      <c r="J1161" s="29">
        <v>1267.92</v>
      </c>
    </row>
    <row r="1162" spans="1:10" x14ac:dyDescent="0.2">
      <c r="A1162" s="28"/>
      <c r="B1162" s="28"/>
      <c r="C1162" s="28"/>
      <c r="D1162" s="28"/>
      <c r="E1162" s="28" t="s">
        <v>231</v>
      </c>
      <c r="F1162" s="27">
        <v>50.32</v>
      </c>
      <c r="G1162" s="28" t="s">
        <v>230</v>
      </c>
      <c r="H1162" s="27">
        <v>0</v>
      </c>
      <c r="I1162" s="28" t="s">
        <v>229</v>
      </c>
      <c r="J1162" s="27">
        <v>50.32</v>
      </c>
    </row>
    <row r="1163" spans="1:10" ht="15" thickBot="1" x14ac:dyDescent="0.25">
      <c r="A1163" s="28"/>
      <c r="B1163" s="28"/>
      <c r="C1163" s="28"/>
      <c r="D1163" s="28"/>
      <c r="E1163" s="28" t="s">
        <v>228</v>
      </c>
      <c r="F1163" s="27">
        <v>346.17</v>
      </c>
      <c r="G1163" s="28"/>
      <c r="H1163" s="340" t="s">
        <v>227</v>
      </c>
      <c r="I1163" s="340"/>
      <c r="J1163" s="27">
        <v>1684.3</v>
      </c>
    </row>
    <row r="1164" spans="1:10" ht="0.95" customHeight="1" thickTop="1" x14ac:dyDescent="0.2">
      <c r="A1164" s="26"/>
      <c r="B1164" s="26"/>
      <c r="C1164" s="26"/>
      <c r="D1164" s="26"/>
      <c r="E1164" s="26"/>
      <c r="F1164" s="26"/>
      <c r="G1164" s="26"/>
      <c r="H1164" s="26"/>
      <c r="I1164" s="26"/>
      <c r="J1164" s="26"/>
    </row>
    <row r="1165" spans="1:10" ht="18" customHeight="1" x14ac:dyDescent="0.2">
      <c r="A1165" s="41"/>
      <c r="B1165" s="39" t="s">
        <v>10</v>
      </c>
      <c r="C1165" s="41" t="s">
        <v>11</v>
      </c>
      <c r="D1165" s="41" t="s">
        <v>12</v>
      </c>
      <c r="E1165" s="331" t="s">
        <v>241</v>
      </c>
      <c r="F1165" s="331"/>
      <c r="G1165" s="40" t="s">
        <v>13</v>
      </c>
      <c r="H1165" s="39" t="s">
        <v>14</v>
      </c>
      <c r="I1165" s="39" t="s">
        <v>15</v>
      </c>
      <c r="J1165" s="39" t="s">
        <v>17</v>
      </c>
    </row>
    <row r="1166" spans="1:10" ht="39" customHeight="1" x14ac:dyDescent="0.2">
      <c r="A1166" s="37" t="s">
        <v>240</v>
      </c>
      <c r="B1166" s="38" t="s">
        <v>570</v>
      </c>
      <c r="C1166" s="37" t="s">
        <v>25</v>
      </c>
      <c r="D1166" s="37" t="s">
        <v>569</v>
      </c>
      <c r="E1166" s="342" t="s">
        <v>433</v>
      </c>
      <c r="F1166" s="342"/>
      <c r="G1166" s="36" t="s">
        <v>137</v>
      </c>
      <c r="H1166" s="35">
        <v>1</v>
      </c>
      <c r="I1166" s="34">
        <v>894.86</v>
      </c>
      <c r="J1166" s="34">
        <v>894.86</v>
      </c>
    </row>
    <row r="1167" spans="1:10" ht="51.95" customHeight="1" x14ac:dyDescent="0.2">
      <c r="A1167" s="45" t="s">
        <v>251</v>
      </c>
      <c r="B1167" s="46" t="s">
        <v>696</v>
      </c>
      <c r="C1167" s="45" t="s">
        <v>25</v>
      </c>
      <c r="D1167" s="45" t="s">
        <v>695</v>
      </c>
      <c r="E1167" s="338" t="s">
        <v>237</v>
      </c>
      <c r="F1167" s="338"/>
      <c r="G1167" s="44" t="s">
        <v>255</v>
      </c>
      <c r="H1167" s="43">
        <v>0.77869999999999995</v>
      </c>
      <c r="I1167" s="42">
        <v>0.43</v>
      </c>
      <c r="J1167" s="42">
        <v>0.33</v>
      </c>
    </row>
    <row r="1168" spans="1:10" ht="51.95" customHeight="1" x14ac:dyDescent="0.2">
      <c r="A1168" s="45" t="s">
        <v>251</v>
      </c>
      <c r="B1168" s="46" t="s">
        <v>694</v>
      </c>
      <c r="C1168" s="45" t="s">
        <v>25</v>
      </c>
      <c r="D1168" s="45" t="s">
        <v>693</v>
      </c>
      <c r="E1168" s="338" t="s">
        <v>237</v>
      </c>
      <c r="F1168" s="338"/>
      <c r="G1168" s="44" t="s">
        <v>252</v>
      </c>
      <c r="H1168" s="43">
        <v>0.82589999999999997</v>
      </c>
      <c r="I1168" s="42">
        <v>2.2200000000000002</v>
      </c>
      <c r="J1168" s="42">
        <v>1.83</v>
      </c>
    </row>
    <row r="1169" spans="1:10" ht="26.1" customHeight="1" x14ac:dyDescent="0.2">
      <c r="A1169" s="45" t="s">
        <v>251</v>
      </c>
      <c r="B1169" s="46" t="s">
        <v>420</v>
      </c>
      <c r="C1169" s="45" t="s">
        <v>25</v>
      </c>
      <c r="D1169" s="45" t="s">
        <v>419</v>
      </c>
      <c r="E1169" s="338" t="s">
        <v>270</v>
      </c>
      <c r="F1169" s="338"/>
      <c r="G1169" s="44" t="s">
        <v>27</v>
      </c>
      <c r="H1169" s="43">
        <v>1.6046</v>
      </c>
      <c r="I1169" s="42">
        <v>22.5</v>
      </c>
      <c r="J1169" s="42">
        <v>36.1</v>
      </c>
    </row>
    <row r="1170" spans="1:10" ht="24" customHeight="1" x14ac:dyDescent="0.2">
      <c r="A1170" s="45" t="s">
        <v>251</v>
      </c>
      <c r="B1170" s="46" t="s">
        <v>297</v>
      </c>
      <c r="C1170" s="45" t="s">
        <v>25</v>
      </c>
      <c r="D1170" s="45" t="s">
        <v>296</v>
      </c>
      <c r="E1170" s="338" t="s">
        <v>270</v>
      </c>
      <c r="F1170" s="338"/>
      <c r="G1170" s="44" t="s">
        <v>27</v>
      </c>
      <c r="H1170" s="43">
        <v>2.5333000000000001</v>
      </c>
      <c r="I1170" s="42">
        <v>23.13</v>
      </c>
      <c r="J1170" s="42">
        <v>58.59</v>
      </c>
    </row>
    <row r="1171" spans="1:10" ht="26.1" customHeight="1" x14ac:dyDescent="0.2">
      <c r="A1171" s="32" t="s">
        <v>236</v>
      </c>
      <c r="B1171" s="33" t="s">
        <v>338</v>
      </c>
      <c r="C1171" s="32" t="s">
        <v>25</v>
      </c>
      <c r="D1171" s="32" t="s">
        <v>337</v>
      </c>
      <c r="E1171" s="339" t="s">
        <v>233</v>
      </c>
      <c r="F1171" s="339"/>
      <c r="G1171" s="31" t="s">
        <v>336</v>
      </c>
      <c r="H1171" s="30">
        <v>0.75580000000000003</v>
      </c>
      <c r="I1171" s="29">
        <v>65</v>
      </c>
      <c r="J1171" s="29">
        <v>49.12</v>
      </c>
    </row>
    <row r="1172" spans="1:10" ht="26.1" customHeight="1" x14ac:dyDescent="0.2">
      <c r="A1172" s="32" t="s">
        <v>236</v>
      </c>
      <c r="B1172" s="33" t="s">
        <v>692</v>
      </c>
      <c r="C1172" s="32" t="s">
        <v>25</v>
      </c>
      <c r="D1172" s="32" t="s">
        <v>691</v>
      </c>
      <c r="E1172" s="339" t="s">
        <v>233</v>
      </c>
      <c r="F1172" s="339"/>
      <c r="G1172" s="31" t="s">
        <v>336</v>
      </c>
      <c r="H1172" s="30">
        <v>0.58720000000000006</v>
      </c>
      <c r="I1172" s="29">
        <v>318.32</v>
      </c>
      <c r="J1172" s="29">
        <v>186.91</v>
      </c>
    </row>
    <row r="1173" spans="1:10" ht="24" customHeight="1" x14ac:dyDescent="0.2">
      <c r="A1173" s="32" t="s">
        <v>236</v>
      </c>
      <c r="B1173" s="33" t="s">
        <v>357</v>
      </c>
      <c r="C1173" s="32" t="s">
        <v>25</v>
      </c>
      <c r="D1173" s="32" t="s">
        <v>356</v>
      </c>
      <c r="E1173" s="339" t="s">
        <v>233</v>
      </c>
      <c r="F1173" s="339"/>
      <c r="G1173" s="31" t="s">
        <v>355</v>
      </c>
      <c r="H1173" s="30">
        <v>322.97770000000003</v>
      </c>
      <c r="I1173" s="29">
        <v>1.74</v>
      </c>
      <c r="J1173" s="29">
        <v>561.98</v>
      </c>
    </row>
    <row r="1174" spans="1:10" x14ac:dyDescent="0.2">
      <c r="A1174" s="28"/>
      <c r="B1174" s="28"/>
      <c r="C1174" s="28"/>
      <c r="D1174" s="28"/>
      <c r="E1174" s="28" t="s">
        <v>231</v>
      </c>
      <c r="F1174" s="27">
        <v>64.260000000000005</v>
      </c>
      <c r="G1174" s="28" t="s">
        <v>230</v>
      </c>
      <c r="H1174" s="27">
        <v>0</v>
      </c>
      <c r="I1174" s="28" t="s">
        <v>229</v>
      </c>
      <c r="J1174" s="27">
        <v>64.260000000000005</v>
      </c>
    </row>
    <row r="1175" spans="1:10" ht="15" thickBot="1" x14ac:dyDescent="0.25">
      <c r="A1175" s="28"/>
      <c r="B1175" s="28"/>
      <c r="C1175" s="28"/>
      <c r="D1175" s="28"/>
      <c r="E1175" s="28" t="s">
        <v>228</v>
      </c>
      <c r="F1175" s="27">
        <v>231.5</v>
      </c>
      <c r="G1175" s="28"/>
      <c r="H1175" s="340" t="s">
        <v>227</v>
      </c>
      <c r="I1175" s="340"/>
      <c r="J1175" s="27">
        <v>1126.3599999999999</v>
      </c>
    </row>
    <row r="1176" spans="1:10" ht="0.95" customHeight="1" thickTop="1" x14ac:dyDescent="0.2">
      <c r="A1176" s="26"/>
      <c r="B1176" s="26"/>
      <c r="C1176" s="26"/>
      <c r="D1176" s="26"/>
      <c r="E1176" s="26"/>
      <c r="F1176" s="26"/>
      <c r="G1176" s="26"/>
      <c r="H1176" s="26"/>
      <c r="I1176" s="26"/>
      <c r="J1176" s="26"/>
    </row>
    <row r="1177" spans="1:10" ht="18" customHeight="1" x14ac:dyDescent="0.2">
      <c r="A1177" s="41"/>
      <c r="B1177" s="39" t="s">
        <v>10</v>
      </c>
      <c r="C1177" s="41" t="s">
        <v>11</v>
      </c>
      <c r="D1177" s="41" t="s">
        <v>12</v>
      </c>
      <c r="E1177" s="331" t="s">
        <v>241</v>
      </c>
      <c r="F1177" s="331"/>
      <c r="G1177" s="40" t="s">
        <v>13</v>
      </c>
      <c r="H1177" s="39" t="s">
        <v>14</v>
      </c>
      <c r="I1177" s="39" t="s">
        <v>15</v>
      </c>
      <c r="J1177" s="39" t="s">
        <v>17</v>
      </c>
    </row>
    <row r="1178" spans="1:10" ht="39" customHeight="1" x14ac:dyDescent="0.2">
      <c r="A1178" s="37" t="s">
        <v>240</v>
      </c>
      <c r="B1178" s="38" t="s">
        <v>704</v>
      </c>
      <c r="C1178" s="37" t="s">
        <v>25</v>
      </c>
      <c r="D1178" s="37" t="s">
        <v>703</v>
      </c>
      <c r="E1178" s="342" t="s">
        <v>433</v>
      </c>
      <c r="F1178" s="342"/>
      <c r="G1178" s="36" t="s">
        <v>137</v>
      </c>
      <c r="H1178" s="35">
        <v>1</v>
      </c>
      <c r="I1178" s="34">
        <v>951.3</v>
      </c>
      <c r="J1178" s="34">
        <v>951.3</v>
      </c>
    </row>
    <row r="1179" spans="1:10" ht="51.95" customHeight="1" x14ac:dyDescent="0.2">
      <c r="A1179" s="45" t="s">
        <v>251</v>
      </c>
      <c r="B1179" s="46" t="s">
        <v>702</v>
      </c>
      <c r="C1179" s="45" t="s">
        <v>25</v>
      </c>
      <c r="D1179" s="45" t="s">
        <v>701</v>
      </c>
      <c r="E1179" s="338" t="s">
        <v>237</v>
      </c>
      <c r="F1179" s="338"/>
      <c r="G1179" s="44" t="s">
        <v>255</v>
      </c>
      <c r="H1179" s="43">
        <v>0.60670000000000002</v>
      </c>
      <c r="I1179" s="42">
        <v>1.78</v>
      </c>
      <c r="J1179" s="42">
        <v>1.07</v>
      </c>
    </row>
    <row r="1180" spans="1:10" ht="24" customHeight="1" x14ac:dyDescent="0.2">
      <c r="A1180" s="45" t="s">
        <v>251</v>
      </c>
      <c r="B1180" s="46" t="s">
        <v>297</v>
      </c>
      <c r="C1180" s="45" t="s">
        <v>25</v>
      </c>
      <c r="D1180" s="45" t="s">
        <v>296</v>
      </c>
      <c r="E1180" s="338" t="s">
        <v>270</v>
      </c>
      <c r="F1180" s="338"/>
      <c r="G1180" s="44" t="s">
        <v>27</v>
      </c>
      <c r="H1180" s="43">
        <v>1.9792000000000001</v>
      </c>
      <c r="I1180" s="42">
        <v>23.13</v>
      </c>
      <c r="J1180" s="42">
        <v>45.77</v>
      </c>
    </row>
    <row r="1181" spans="1:10" ht="26.1" customHeight="1" x14ac:dyDescent="0.2">
      <c r="A1181" s="45" t="s">
        <v>251</v>
      </c>
      <c r="B1181" s="46" t="s">
        <v>420</v>
      </c>
      <c r="C1181" s="45" t="s">
        <v>25</v>
      </c>
      <c r="D1181" s="45" t="s">
        <v>419</v>
      </c>
      <c r="E1181" s="338" t="s">
        <v>270</v>
      </c>
      <c r="F1181" s="338"/>
      <c r="G1181" s="44" t="s">
        <v>27</v>
      </c>
      <c r="H1181" s="43">
        <v>1.2501</v>
      </c>
      <c r="I1181" s="42">
        <v>22.5</v>
      </c>
      <c r="J1181" s="42">
        <v>28.12</v>
      </c>
    </row>
    <row r="1182" spans="1:10" ht="51.95" customHeight="1" x14ac:dyDescent="0.2">
      <c r="A1182" s="45" t="s">
        <v>251</v>
      </c>
      <c r="B1182" s="46" t="s">
        <v>700</v>
      </c>
      <c r="C1182" s="45" t="s">
        <v>25</v>
      </c>
      <c r="D1182" s="45" t="s">
        <v>699</v>
      </c>
      <c r="E1182" s="338" t="s">
        <v>237</v>
      </c>
      <c r="F1182" s="338"/>
      <c r="G1182" s="44" t="s">
        <v>252</v>
      </c>
      <c r="H1182" s="43">
        <v>0.64339999999999997</v>
      </c>
      <c r="I1182" s="42">
        <v>6.16</v>
      </c>
      <c r="J1182" s="42">
        <v>3.96</v>
      </c>
    </row>
    <row r="1183" spans="1:10" ht="26.1" customHeight="1" x14ac:dyDescent="0.2">
      <c r="A1183" s="32" t="s">
        <v>236</v>
      </c>
      <c r="B1183" s="33" t="s">
        <v>692</v>
      </c>
      <c r="C1183" s="32" t="s">
        <v>25</v>
      </c>
      <c r="D1183" s="32" t="s">
        <v>691</v>
      </c>
      <c r="E1183" s="339" t="s">
        <v>233</v>
      </c>
      <c r="F1183" s="339"/>
      <c r="G1183" s="31" t="s">
        <v>336</v>
      </c>
      <c r="H1183" s="30">
        <v>0.59719999999999995</v>
      </c>
      <c r="I1183" s="29">
        <v>318.32</v>
      </c>
      <c r="J1183" s="29">
        <v>190.1</v>
      </c>
    </row>
    <row r="1184" spans="1:10" ht="26.1" customHeight="1" x14ac:dyDescent="0.2">
      <c r="A1184" s="32" t="s">
        <v>236</v>
      </c>
      <c r="B1184" s="33" t="s">
        <v>338</v>
      </c>
      <c r="C1184" s="32" t="s">
        <v>25</v>
      </c>
      <c r="D1184" s="32" t="s">
        <v>337</v>
      </c>
      <c r="E1184" s="339" t="s">
        <v>233</v>
      </c>
      <c r="F1184" s="339"/>
      <c r="G1184" s="31" t="s">
        <v>336</v>
      </c>
      <c r="H1184" s="30">
        <v>0.72750000000000004</v>
      </c>
      <c r="I1184" s="29">
        <v>65</v>
      </c>
      <c r="J1184" s="29">
        <v>47.28</v>
      </c>
    </row>
    <row r="1185" spans="1:10" ht="24" customHeight="1" x14ac:dyDescent="0.2">
      <c r="A1185" s="32" t="s">
        <v>236</v>
      </c>
      <c r="B1185" s="33" t="s">
        <v>357</v>
      </c>
      <c r="C1185" s="32" t="s">
        <v>25</v>
      </c>
      <c r="D1185" s="32" t="s">
        <v>356</v>
      </c>
      <c r="E1185" s="339" t="s">
        <v>233</v>
      </c>
      <c r="F1185" s="339"/>
      <c r="G1185" s="31" t="s">
        <v>355</v>
      </c>
      <c r="H1185" s="30">
        <v>364.94330000000002</v>
      </c>
      <c r="I1185" s="29">
        <v>1.74</v>
      </c>
      <c r="J1185" s="29">
        <v>635</v>
      </c>
    </row>
    <row r="1186" spans="1:10" x14ac:dyDescent="0.2">
      <c r="A1186" s="28"/>
      <c r="B1186" s="28"/>
      <c r="C1186" s="28"/>
      <c r="D1186" s="28"/>
      <c r="E1186" s="28" t="s">
        <v>231</v>
      </c>
      <c r="F1186" s="27">
        <v>50.15</v>
      </c>
      <c r="G1186" s="28" t="s">
        <v>230</v>
      </c>
      <c r="H1186" s="27">
        <v>0</v>
      </c>
      <c r="I1186" s="28" t="s">
        <v>229</v>
      </c>
      <c r="J1186" s="27">
        <v>50.15</v>
      </c>
    </row>
    <row r="1187" spans="1:10" ht="15" thickBot="1" x14ac:dyDescent="0.25">
      <c r="A1187" s="28"/>
      <c r="B1187" s="28"/>
      <c r="C1187" s="28"/>
      <c r="D1187" s="28"/>
      <c r="E1187" s="28" t="s">
        <v>228</v>
      </c>
      <c r="F1187" s="27">
        <v>246.1</v>
      </c>
      <c r="G1187" s="28"/>
      <c r="H1187" s="340" t="s">
        <v>227</v>
      </c>
      <c r="I1187" s="340"/>
      <c r="J1187" s="27">
        <v>1197.4000000000001</v>
      </c>
    </row>
    <row r="1188" spans="1:10" ht="0.95" customHeight="1" thickTop="1" x14ac:dyDescent="0.2">
      <c r="A1188" s="26"/>
      <c r="B1188" s="26"/>
      <c r="C1188" s="26"/>
      <c r="D1188" s="26"/>
      <c r="E1188" s="26"/>
      <c r="F1188" s="26"/>
      <c r="G1188" s="26"/>
      <c r="H1188" s="26"/>
      <c r="I1188" s="26"/>
      <c r="J1188" s="26"/>
    </row>
    <row r="1189" spans="1:10" ht="18" customHeight="1" x14ac:dyDescent="0.2">
      <c r="A1189" s="41"/>
      <c r="B1189" s="39" t="s">
        <v>10</v>
      </c>
      <c r="C1189" s="41" t="s">
        <v>11</v>
      </c>
      <c r="D1189" s="41" t="s">
        <v>12</v>
      </c>
      <c r="E1189" s="331" t="s">
        <v>241</v>
      </c>
      <c r="F1189" s="331"/>
      <c r="G1189" s="40" t="s">
        <v>13</v>
      </c>
      <c r="H1189" s="39" t="s">
        <v>14</v>
      </c>
      <c r="I1189" s="39" t="s">
        <v>15</v>
      </c>
      <c r="J1189" s="39" t="s">
        <v>17</v>
      </c>
    </row>
    <row r="1190" spans="1:10" ht="39" customHeight="1" x14ac:dyDescent="0.2">
      <c r="A1190" s="37" t="s">
        <v>240</v>
      </c>
      <c r="B1190" s="38" t="s">
        <v>474</v>
      </c>
      <c r="C1190" s="37" t="s">
        <v>25</v>
      </c>
      <c r="D1190" s="37" t="s">
        <v>473</v>
      </c>
      <c r="E1190" s="342" t="s">
        <v>433</v>
      </c>
      <c r="F1190" s="342"/>
      <c r="G1190" s="36" t="s">
        <v>137</v>
      </c>
      <c r="H1190" s="35">
        <v>1</v>
      </c>
      <c r="I1190" s="34">
        <v>771.87</v>
      </c>
      <c r="J1190" s="34">
        <v>771.87</v>
      </c>
    </row>
    <row r="1191" spans="1:10" ht="24" customHeight="1" x14ac:dyDescent="0.2">
      <c r="A1191" s="45" t="s">
        <v>251</v>
      </c>
      <c r="B1191" s="46" t="s">
        <v>297</v>
      </c>
      <c r="C1191" s="45" t="s">
        <v>25</v>
      </c>
      <c r="D1191" s="45" t="s">
        <v>296</v>
      </c>
      <c r="E1191" s="338" t="s">
        <v>270</v>
      </c>
      <c r="F1191" s="338"/>
      <c r="G1191" s="44" t="s">
        <v>27</v>
      </c>
      <c r="H1191" s="43">
        <v>6.2858000000000001</v>
      </c>
      <c r="I1191" s="42">
        <v>23.13</v>
      </c>
      <c r="J1191" s="42">
        <v>145.38999999999999</v>
      </c>
    </row>
    <row r="1192" spans="1:10" ht="26.1" customHeight="1" x14ac:dyDescent="0.2">
      <c r="A1192" s="32" t="s">
        <v>236</v>
      </c>
      <c r="B1192" s="33" t="s">
        <v>692</v>
      </c>
      <c r="C1192" s="32" t="s">
        <v>25</v>
      </c>
      <c r="D1192" s="32" t="s">
        <v>691</v>
      </c>
      <c r="E1192" s="339" t="s">
        <v>233</v>
      </c>
      <c r="F1192" s="339"/>
      <c r="G1192" s="31" t="s">
        <v>336</v>
      </c>
      <c r="H1192" s="30">
        <v>0.59709999999999996</v>
      </c>
      <c r="I1192" s="29">
        <v>318.32</v>
      </c>
      <c r="J1192" s="29">
        <v>190.06</v>
      </c>
    </row>
    <row r="1193" spans="1:10" ht="24" customHeight="1" x14ac:dyDescent="0.2">
      <c r="A1193" s="32" t="s">
        <v>236</v>
      </c>
      <c r="B1193" s="33" t="s">
        <v>357</v>
      </c>
      <c r="C1193" s="32" t="s">
        <v>25</v>
      </c>
      <c r="D1193" s="32" t="s">
        <v>356</v>
      </c>
      <c r="E1193" s="339" t="s">
        <v>233</v>
      </c>
      <c r="F1193" s="339"/>
      <c r="G1193" s="31" t="s">
        <v>355</v>
      </c>
      <c r="H1193" s="30">
        <v>218.93</v>
      </c>
      <c r="I1193" s="29">
        <v>1.74</v>
      </c>
      <c r="J1193" s="29">
        <v>380.93</v>
      </c>
    </row>
    <row r="1194" spans="1:10" ht="26.1" customHeight="1" x14ac:dyDescent="0.2">
      <c r="A1194" s="32" t="s">
        <v>236</v>
      </c>
      <c r="B1194" s="33" t="s">
        <v>338</v>
      </c>
      <c r="C1194" s="32" t="s">
        <v>25</v>
      </c>
      <c r="D1194" s="32" t="s">
        <v>337</v>
      </c>
      <c r="E1194" s="339" t="s">
        <v>233</v>
      </c>
      <c r="F1194" s="339"/>
      <c r="G1194" s="31" t="s">
        <v>336</v>
      </c>
      <c r="H1194" s="30">
        <v>0.8538</v>
      </c>
      <c r="I1194" s="29">
        <v>65</v>
      </c>
      <c r="J1194" s="29">
        <v>55.49</v>
      </c>
    </row>
    <row r="1195" spans="1:10" x14ac:dyDescent="0.2">
      <c r="A1195" s="28"/>
      <c r="B1195" s="28"/>
      <c r="C1195" s="28"/>
      <c r="D1195" s="28"/>
      <c r="E1195" s="28" t="s">
        <v>231</v>
      </c>
      <c r="F1195" s="27">
        <v>96.48</v>
      </c>
      <c r="G1195" s="28" t="s">
        <v>230</v>
      </c>
      <c r="H1195" s="27">
        <v>0</v>
      </c>
      <c r="I1195" s="28" t="s">
        <v>229</v>
      </c>
      <c r="J1195" s="27">
        <v>96.48</v>
      </c>
    </row>
    <row r="1196" spans="1:10" ht="15" thickBot="1" x14ac:dyDescent="0.25">
      <c r="A1196" s="28"/>
      <c r="B1196" s="28"/>
      <c r="C1196" s="28"/>
      <c r="D1196" s="28"/>
      <c r="E1196" s="28" t="s">
        <v>228</v>
      </c>
      <c r="F1196" s="27">
        <v>199.68</v>
      </c>
      <c r="G1196" s="28"/>
      <c r="H1196" s="340" t="s">
        <v>227</v>
      </c>
      <c r="I1196" s="340"/>
      <c r="J1196" s="27">
        <v>971.55</v>
      </c>
    </row>
    <row r="1197" spans="1:10" ht="0.95" customHeight="1" thickTop="1" x14ac:dyDescent="0.2">
      <c r="A1197" s="26"/>
      <c r="B1197" s="26"/>
      <c r="C1197" s="26"/>
      <c r="D1197" s="26"/>
      <c r="E1197" s="26"/>
      <c r="F1197" s="26"/>
      <c r="G1197" s="26"/>
      <c r="H1197" s="26"/>
      <c r="I1197" s="26"/>
      <c r="J1197" s="26"/>
    </row>
    <row r="1198" spans="1:10" ht="18" customHeight="1" x14ac:dyDescent="0.2">
      <c r="A1198" s="41"/>
      <c r="B1198" s="39" t="s">
        <v>10</v>
      </c>
      <c r="C1198" s="41" t="s">
        <v>11</v>
      </c>
      <c r="D1198" s="41" t="s">
        <v>12</v>
      </c>
      <c r="E1198" s="331" t="s">
        <v>241</v>
      </c>
      <c r="F1198" s="331"/>
      <c r="G1198" s="40" t="s">
        <v>13</v>
      </c>
      <c r="H1198" s="39" t="s">
        <v>14</v>
      </c>
      <c r="I1198" s="39" t="s">
        <v>15</v>
      </c>
      <c r="J1198" s="39" t="s">
        <v>17</v>
      </c>
    </row>
    <row r="1199" spans="1:10" ht="39" customHeight="1" x14ac:dyDescent="0.2">
      <c r="A1199" s="37" t="s">
        <v>240</v>
      </c>
      <c r="B1199" s="38" t="s">
        <v>698</v>
      </c>
      <c r="C1199" s="37" t="s">
        <v>25</v>
      </c>
      <c r="D1199" s="37" t="s">
        <v>697</v>
      </c>
      <c r="E1199" s="342" t="s">
        <v>433</v>
      </c>
      <c r="F1199" s="342"/>
      <c r="G1199" s="36" t="s">
        <v>137</v>
      </c>
      <c r="H1199" s="35">
        <v>1</v>
      </c>
      <c r="I1199" s="34">
        <v>696.21</v>
      </c>
      <c r="J1199" s="34">
        <v>696.21</v>
      </c>
    </row>
    <row r="1200" spans="1:10" ht="51.95" customHeight="1" x14ac:dyDescent="0.2">
      <c r="A1200" s="45" t="s">
        <v>251</v>
      </c>
      <c r="B1200" s="46" t="s">
        <v>696</v>
      </c>
      <c r="C1200" s="45" t="s">
        <v>25</v>
      </c>
      <c r="D1200" s="45" t="s">
        <v>695</v>
      </c>
      <c r="E1200" s="338" t="s">
        <v>237</v>
      </c>
      <c r="F1200" s="338"/>
      <c r="G1200" s="44" t="s">
        <v>255</v>
      </c>
      <c r="H1200" s="43">
        <v>0.71879999999999999</v>
      </c>
      <c r="I1200" s="42">
        <v>0.43</v>
      </c>
      <c r="J1200" s="42">
        <v>0.3</v>
      </c>
    </row>
    <row r="1201" spans="1:10" ht="51.95" customHeight="1" x14ac:dyDescent="0.2">
      <c r="A1201" s="45" t="s">
        <v>251</v>
      </c>
      <c r="B1201" s="46" t="s">
        <v>694</v>
      </c>
      <c r="C1201" s="45" t="s">
        <v>25</v>
      </c>
      <c r="D1201" s="45" t="s">
        <v>693</v>
      </c>
      <c r="E1201" s="338" t="s">
        <v>237</v>
      </c>
      <c r="F1201" s="338"/>
      <c r="G1201" s="44" t="s">
        <v>252</v>
      </c>
      <c r="H1201" s="43">
        <v>0.76229999999999998</v>
      </c>
      <c r="I1201" s="42">
        <v>2.2200000000000002</v>
      </c>
      <c r="J1201" s="42">
        <v>1.69</v>
      </c>
    </row>
    <row r="1202" spans="1:10" ht="26.1" customHeight="1" x14ac:dyDescent="0.2">
      <c r="A1202" s="45" t="s">
        <v>251</v>
      </c>
      <c r="B1202" s="46" t="s">
        <v>420</v>
      </c>
      <c r="C1202" s="45" t="s">
        <v>25</v>
      </c>
      <c r="D1202" s="45" t="s">
        <v>419</v>
      </c>
      <c r="E1202" s="338" t="s">
        <v>270</v>
      </c>
      <c r="F1202" s="338"/>
      <c r="G1202" s="44" t="s">
        <v>27</v>
      </c>
      <c r="H1202" s="43">
        <v>1.4811000000000001</v>
      </c>
      <c r="I1202" s="42">
        <v>22.5</v>
      </c>
      <c r="J1202" s="42">
        <v>33.32</v>
      </c>
    </row>
    <row r="1203" spans="1:10" ht="24" customHeight="1" x14ac:dyDescent="0.2">
      <c r="A1203" s="45" t="s">
        <v>251</v>
      </c>
      <c r="B1203" s="46" t="s">
        <v>297</v>
      </c>
      <c r="C1203" s="45" t="s">
        <v>25</v>
      </c>
      <c r="D1203" s="45" t="s">
        <v>296</v>
      </c>
      <c r="E1203" s="338" t="s">
        <v>270</v>
      </c>
      <c r="F1203" s="338"/>
      <c r="G1203" s="44" t="s">
        <v>27</v>
      </c>
      <c r="H1203" s="43">
        <v>2.3433000000000002</v>
      </c>
      <c r="I1203" s="42">
        <v>23.13</v>
      </c>
      <c r="J1203" s="42">
        <v>54.2</v>
      </c>
    </row>
    <row r="1204" spans="1:10" ht="26.1" customHeight="1" x14ac:dyDescent="0.2">
      <c r="A1204" s="32" t="s">
        <v>236</v>
      </c>
      <c r="B1204" s="33" t="s">
        <v>338</v>
      </c>
      <c r="C1204" s="32" t="s">
        <v>25</v>
      </c>
      <c r="D1204" s="32" t="s">
        <v>337</v>
      </c>
      <c r="E1204" s="339" t="s">
        <v>233</v>
      </c>
      <c r="F1204" s="339"/>
      <c r="G1204" s="31" t="s">
        <v>336</v>
      </c>
      <c r="H1204" s="30">
        <v>0.82689999999999997</v>
      </c>
      <c r="I1204" s="29">
        <v>65</v>
      </c>
      <c r="J1204" s="29">
        <v>53.74</v>
      </c>
    </row>
    <row r="1205" spans="1:10" ht="26.1" customHeight="1" x14ac:dyDescent="0.2">
      <c r="A1205" s="32" t="s">
        <v>236</v>
      </c>
      <c r="B1205" s="33" t="s">
        <v>692</v>
      </c>
      <c r="C1205" s="32" t="s">
        <v>25</v>
      </c>
      <c r="D1205" s="32" t="s">
        <v>691</v>
      </c>
      <c r="E1205" s="339" t="s">
        <v>233</v>
      </c>
      <c r="F1205" s="339"/>
      <c r="G1205" s="31" t="s">
        <v>336</v>
      </c>
      <c r="H1205" s="30">
        <v>0.57820000000000005</v>
      </c>
      <c r="I1205" s="29">
        <v>318.32</v>
      </c>
      <c r="J1205" s="29">
        <v>184.05</v>
      </c>
    </row>
    <row r="1206" spans="1:10" ht="24" customHeight="1" x14ac:dyDescent="0.2">
      <c r="A1206" s="32" t="s">
        <v>236</v>
      </c>
      <c r="B1206" s="33" t="s">
        <v>357</v>
      </c>
      <c r="C1206" s="32" t="s">
        <v>25</v>
      </c>
      <c r="D1206" s="32" t="s">
        <v>356</v>
      </c>
      <c r="E1206" s="339" t="s">
        <v>233</v>
      </c>
      <c r="F1206" s="339"/>
      <c r="G1206" s="31" t="s">
        <v>355</v>
      </c>
      <c r="H1206" s="30">
        <v>212.01939999999999</v>
      </c>
      <c r="I1206" s="29">
        <v>1.74</v>
      </c>
      <c r="J1206" s="29">
        <v>368.91</v>
      </c>
    </row>
    <row r="1207" spans="1:10" x14ac:dyDescent="0.2">
      <c r="A1207" s="28"/>
      <c r="B1207" s="28"/>
      <c r="C1207" s="28"/>
      <c r="D1207" s="28"/>
      <c r="E1207" s="28" t="s">
        <v>231</v>
      </c>
      <c r="F1207" s="27">
        <v>59.39</v>
      </c>
      <c r="G1207" s="28" t="s">
        <v>230</v>
      </c>
      <c r="H1207" s="27">
        <v>0</v>
      </c>
      <c r="I1207" s="28" t="s">
        <v>229</v>
      </c>
      <c r="J1207" s="27">
        <v>59.39</v>
      </c>
    </row>
    <row r="1208" spans="1:10" ht="15" thickBot="1" x14ac:dyDescent="0.25">
      <c r="A1208" s="28"/>
      <c r="B1208" s="28"/>
      <c r="C1208" s="28"/>
      <c r="D1208" s="28"/>
      <c r="E1208" s="28" t="s">
        <v>228</v>
      </c>
      <c r="F1208" s="27">
        <v>180.1</v>
      </c>
      <c r="G1208" s="28"/>
      <c r="H1208" s="340" t="s">
        <v>227</v>
      </c>
      <c r="I1208" s="340"/>
      <c r="J1208" s="27">
        <v>876.31</v>
      </c>
    </row>
    <row r="1209" spans="1:10" ht="0.95" customHeight="1" thickTop="1" x14ac:dyDescent="0.2">
      <c r="A1209" s="26"/>
      <c r="B1209" s="26"/>
      <c r="C1209" s="26"/>
      <c r="D1209" s="26"/>
      <c r="E1209" s="26"/>
      <c r="F1209" s="26"/>
      <c r="G1209" s="26"/>
      <c r="H1209" s="26"/>
      <c r="I1209" s="26"/>
      <c r="J1209" s="26"/>
    </row>
    <row r="1210" spans="1:10" ht="18" customHeight="1" x14ac:dyDescent="0.2">
      <c r="A1210" s="41"/>
      <c r="B1210" s="39" t="s">
        <v>10</v>
      </c>
      <c r="C1210" s="41" t="s">
        <v>11</v>
      </c>
      <c r="D1210" s="41" t="s">
        <v>12</v>
      </c>
      <c r="E1210" s="331" t="s">
        <v>241</v>
      </c>
      <c r="F1210" s="331"/>
      <c r="G1210" s="40" t="s">
        <v>13</v>
      </c>
      <c r="H1210" s="39" t="s">
        <v>14</v>
      </c>
      <c r="I1210" s="39" t="s">
        <v>15</v>
      </c>
      <c r="J1210" s="39" t="s">
        <v>17</v>
      </c>
    </row>
    <row r="1211" spans="1:10" ht="51.95" customHeight="1" x14ac:dyDescent="0.2">
      <c r="A1211" s="37" t="s">
        <v>240</v>
      </c>
      <c r="B1211" s="38" t="s">
        <v>690</v>
      </c>
      <c r="C1211" s="37" t="s">
        <v>25</v>
      </c>
      <c r="D1211" s="37" t="s">
        <v>689</v>
      </c>
      <c r="E1211" s="342" t="s">
        <v>309</v>
      </c>
      <c r="F1211" s="342"/>
      <c r="G1211" s="36" t="s">
        <v>77</v>
      </c>
      <c r="H1211" s="35">
        <v>1</v>
      </c>
      <c r="I1211" s="34">
        <v>22.1</v>
      </c>
      <c r="J1211" s="34">
        <v>22.1</v>
      </c>
    </row>
    <row r="1212" spans="1:10" ht="26.1" customHeight="1" x14ac:dyDescent="0.2">
      <c r="A1212" s="45" t="s">
        <v>251</v>
      </c>
      <c r="B1212" s="46" t="s">
        <v>306</v>
      </c>
      <c r="C1212" s="45" t="s">
        <v>25</v>
      </c>
      <c r="D1212" s="45" t="s">
        <v>305</v>
      </c>
      <c r="E1212" s="338" t="s">
        <v>270</v>
      </c>
      <c r="F1212" s="338"/>
      <c r="G1212" s="44" t="s">
        <v>27</v>
      </c>
      <c r="H1212" s="43">
        <v>0.18629999999999999</v>
      </c>
      <c r="I1212" s="42">
        <v>25.07</v>
      </c>
      <c r="J1212" s="42">
        <v>4.67</v>
      </c>
    </row>
    <row r="1213" spans="1:10" ht="24" customHeight="1" x14ac:dyDescent="0.2">
      <c r="A1213" s="45" t="s">
        <v>251</v>
      </c>
      <c r="B1213" s="46" t="s">
        <v>308</v>
      </c>
      <c r="C1213" s="45" t="s">
        <v>25</v>
      </c>
      <c r="D1213" s="45" t="s">
        <v>307</v>
      </c>
      <c r="E1213" s="338" t="s">
        <v>270</v>
      </c>
      <c r="F1213" s="338"/>
      <c r="G1213" s="44" t="s">
        <v>27</v>
      </c>
      <c r="H1213" s="43">
        <v>0.18629999999999999</v>
      </c>
      <c r="I1213" s="42">
        <v>35.18</v>
      </c>
      <c r="J1213" s="42">
        <v>6.55</v>
      </c>
    </row>
    <row r="1214" spans="1:10" ht="26.1" customHeight="1" x14ac:dyDescent="0.2">
      <c r="A1214" s="32" t="s">
        <v>236</v>
      </c>
      <c r="B1214" s="33" t="s">
        <v>688</v>
      </c>
      <c r="C1214" s="32" t="s">
        <v>25</v>
      </c>
      <c r="D1214" s="32" t="s">
        <v>687</v>
      </c>
      <c r="E1214" s="339" t="s">
        <v>233</v>
      </c>
      <c r="F1214" s="339"/>
      <c r="G1214" s="31" t="s">
        <v>77</v>
      </c>
      <c r="H1214" s="30">
        <v>1</v>
      </c>
      <c r="I1214" s="29">
        <v>10.88</v>
      </c>
      <c r="J1214" s="29">
        <v>10.88</v>
      </c>
    </row>
    <row r="1215" spans="1:10" x14ac:dyDescent="0.2">
      <c r="A1215" s="28"/>
      <c r="B1215" s="28"/>
      <c r="C1215" s="28"/>
      <c r="D1215" s="28"/>
      <c r="E1215" s="28" t="s">
        <v>231</v>
      </c>
      <c r="F1215" s="27">
        <v>8.27</v>
      </c>
      <c r="G1215" s="28" t="s">
        <v>230</v>
      </c>
      <c r="H1215" s="27">
        <v>0</v>
      </c>
      <c r="I1215" s="28" t="s">
        <v>229</v>
      </c>
      <c r="J1215" s="27">
        <v>8.27</v>
      </c>
    </row>
    <row r="1216" spans="1:10" ht="15" thickBot="1" x14ac:dyDescent="0.25">
      <c r="A1216" s="28"/>
      <c r="B1216" s="28"/>
      <c r="C1216" s="28"/>
      <c r="D1216" s="28"/>
      <c r="E1216" s="28" t="s">
        <v>228</v>
      </c>
      <c r="F1216" s="27">
        <v>5.71</v>
      </c>
      <c r="G1216" s="28"/>
      <c r="H1216" s="340" t="s">
        <v>227</v>
      </c>
      <c r="I1216" s="340"/>
      <c r="J1216" s="27">
        <v>27.81</v>
      </c>
    </row>
    <row r="1217" spans="1:10" ht="0.95" customHeight="1" thickTop="1" x14ac:dyDescent="0.2">
      <c r="A1217" s="26"/>
      <c r="B1217" s="26"/>
      <c r="C1217" s="26"/>
      <c r="D1217" s="26"/>
      <c r="E1217" s="26"/>
      <c r="F1217" s="26"/>
      <c r="G1217" s="26"/>
      <c r="H1217" s="26"/>
      <c r="I1217" s="26"/>
      <c r="J1217" s="26"/>
    </row>
    <row r="1218" spans="1:10" ht="18" customHeight="1" x14ac:dyDescent="0.2">
      <c r="A1218" s="41"/>
      <c r="B1218" s="39" t="s">
        <v>10</v>
      </c>
      <c r="C1218" s="41" t="s">
        <v>11</v>
      </c>
      <c r="D1218" s="41" t="s">
        <v>12</v>
      </c>
      <c r="E1218" s="331" t="s">
        <v>241</v>
      </c>
      <c r="F1218" s="331"/>
      <c r="G1218" s="40" t="s">
        <v>13</v>
      </c>
      <c r="H1218" s="39" t="s">
        <v>14</v>
      </c>
      <c r="I1218" s="39" t="s">
        <v>15</v>
      </c>
      <c r="J1218" s="39" t="s">
        <v>17</v>
      </c>
    </row>
    <row r="1219" spans="1:10" ht="51.95" customHeight="1" x14ac:dyDescent="0.2">
      <c r="A1219" s="37" t="s">
        <v>240</v>
      </c>
      <c r="B1219" s="38" t="s">
        <v>686</v>
      </c>
      <c r="C1219" s="37" t="s">
        <v>25</v>
      </c>
      <c r="D1219" s="37" t="s">
        <v>685</v>
      </c>
      <c r="E1219" s="342" t="s">
        <v>360</v>
      </c>
      <c r="F1219" s="342"/>
      <c r="G1219" s="36" t="s">
        <v>207</v>
      </c>
      <c r="H1219" s="35">
        <v>1</v>
      </c>
      <c r="I1219" s="34">
        <v>256.36</v>
      </c>
      <c r="J1219" s="34">
        <v>256.36</v>
      </c>
    </row>
    <row r="1220" spans="1:10" ht="24" customHeight="1" x14ac:dyDescent="0.2">
      <c r="A1220" s="45" t="s">
        <v>251</v>
      </c>
      <c r="B1220" s="46" t="s">
        <v>297</v>
      </c>
      <c r="C1220" s="45" t="s">
        <v>25</v>
      </c>
      <c r="D1220" s="45" t="s">
        <v>296</v>
      </c>
      <c r="E1220" s="338" t="s">
        <v>270</v>
      </c>
      <c r="F1220" s="338"/>
      <c r="G1220" s="44" t="s">
        <v>27</v>
      </c>
      <c r="H1220" s="43">
        <v>0.308</v>
      </c>
      <c r="I1220" s="42">
        <v>23.13</v>
      </c>
      <c r="J1220" s="42">
        <v>7.12</v>
      </c>
    </row>
    <row r="1221" spans="1:10" ht="24" customHeight="1" x14ac:dyDescent="0.2">
      <c r="A1221" s="45" t="s">
        <v>251</v>
      </c>
      <c r="B1221" s="46" t="s">
        <v>293</v>
      </c>
      <c r="C1221" s="45" t="s">
        <v>25</v>
      </c>
      <c r="D1221" s="45" t="s">
        <v>292</v>
      </c>
      <c r="E1221" s="338" t="s">
        <v>270</v>
      </c>
      <c r="F1221" s="338"/>
      <c r="G1221" s="44" t="s">
        <v>27</v>
      </c>
      <c r="H1221" s="43">
        <v>0.61599999999999999</v>
      </c>
      <c r="I1221" s="42">
        <v>32.46</v>
      </c>
      <c r="J1221" s="42">
        <v>19.989999999999998</v>
      </c>
    </row>
    <row r="1222" spans="1:10" ht="26.1" customHeight="1" x14ac:dyDescent="0.2">
      <c r="A1222" s="45" t="s">
        <v>251</v>
      </c>
      <c r="B1222" s="46" t="s">
        <v>684</v>
      </c>
      <c r="C1222" s="45" t="s">
        <v>25</v>
      </c>
      <c r="D1222" s="45" t="s">
        <v>683</v>
      </c>
      <c r="E1222" s="338" t="s">
        <v>270</v>
      </c>
      <c r="F1222" s="338"/>
      <c r="G1222" s="44" t="s">
        <v>137</v>
      </c>
      <c r="H1222" s="43">
        <v>5.2999999999999999E-2</v>
      </c>
      <c r="I1222" s="42">
        <v>4309.24</v>
      </c>
      <c r="J1222" s="42">
        <v>228.38</v>
      </c>
    </row>
    <row r="1223" spans="1:10" ht="24" customHeight="1" x14ac:dyDescent="0.2">
      <c r="A1223" s="32" t="s">
        <v>236</v>
      </c>
      <c r="B1223" s="33" t="s">
        <v>357</v>
      </c>
      <c r="C1223" s="32" t="s">
        <v>25</v>
      </c>
      <c r="D1223" s="32" t="s">
        <v>356</v>
      </c>
      <c r="E1223" s="339" t="s">
        <v>233</v>
      </c>
      <c r="F1223" s="339"/>
      <c r="G1223" s="31" t="s">
        <v>355</v>
      </c>
      <c r="H1223" s="30">
        <v>0.5</v>
      </c>
      <c r="I1223" s="29">
        <v>1.74</v>
      </c>
      <c r="J1223" s="29">
        <v>0.87</v>
      </c>
    </row>
    <row r="1224" spans="1:10" x14ac:dyDescent="0.2">
      <c r="A1224" s="28"/>
      <c r="B1224" s="28"/>
      <c r="C1224" s="28"/>
      <c r="D1224" s="28"/>
      <c r="E1224" s="28" t="s">
        <v>231</v>
      </c>
      <c r="F1224" s="27">
        <v>30.86</v>
      </c>
      <c r="G1224" s="28" t="s">
        <v>230</v>
      </c>
      <c r="H1224" s="27">
        <v>0</v>
      </c>
      <c r="I1224" s="28" t="s">
        <v>229</v>
      </c>
      <c r="J1224" s="27">
        <v>30.86</v>
      </c>
    </row>
    <row r="1225" spans="1:10" ht="15" thickBot="1" x14ac:dyDescent="0.25">
      <c r="A1225" s="28"/>
      <c r="B1225" s="28"/>
      <c r="C1225" s="28"/>
      <c r="D1225" s="28"/>
      <c r="E1225" s="28" t="s">
        <v>228</v>
      </c>
      <c r="F1225" s="27">
        <v>66.319999999999993</v>
      </c>
      <c r="G1225" s="28"/>
      <c r="H1225" s="340" t="s">
        <v>227</v>
      </c>
      <c r="I1225" s="340"/>
      <c r="J1225" s="27">
        <v>322.68</v>
      </c>
    </row>
    <row r="1226" spans="1:10" ht="0.95" customHeight="1" thickTop="1" x14ac:dyDescent="0.2">
      <c r="A1226" s="26"/>
      <c r="B1226" s="26"/>
      <c r="C1226" s="26"/>
      <c r="D1226" s="26"/>
      <c r="E1226" s="26"/>
      <c r="F1226" s="26"/>
      <c r="G1226" s="26"/>
      <c r="H1226" s="26"/>
      <c r="I1226" s="26"/>
      <c r="J1226" s="26"/>
    </row>
    <row r="1227" spans="1:10" ht="18" customHeight="1" x14ac:dyDescent="0.2">
      <c r="A1227" s="41"/>
      <c r="B1227" s="39" t="s">
        <v>10</v>
      </c>
      <c r="C1227" s="41" t="s">
        <v>11</v>
      </c>
      <c r="D1227" s="41" t="s">
        <v>12</v>
      </c>
      <c r="E1227" s="331" t="s">
        <v>241</v>
      </c>
      <c r="F1227" s="331"/>
      <c r="G1227" s="40" t="s">
        <v>13</v>
      </c>
      <c r="H1227" s="39" t="s">
        <v>14</v>
      </c>
      <c r="I1227" s="39" t="s">
        <v>15</v>
      </c>
      <c r="J1227" s="39" t="s">
        <v>17</v>
      </c>
    </row>
    <row r="1228" spans="1:10" ht="26.1" customHeight="1" x14ac:dyDescent="0.2">
      <c r="A1228" s="37" t="s">
        <v>240</v>
      </c>
      <c r="B1228" s="38" t="s">
        <v>682</v>
      </c>
      <c r="C1228" s="37" t="s">
        <v>25</v>
      </c>
      <c r="D1228" s="37" t="s">
        <v>681</v>
      </c>
      <c r="E1228" s="342" t="s">
        <v>433</v>
      </c>
      <c r="F1228" s="342"/>
      <c r="G1228" s="36" t="s">
        <v>355</v>
      </c>
      <c r="H1228" s="35">
        <v>1</v>
      </c>
      <c r="I1228" s="34">
        <v>10.95</v>
      </c>
      <c r="J1228" s="34">
        <v>10.95</v>
      </c>
    </row>
    <row r="1229" spans="1:10" ht="24" customHeight="1" x14ac:dyDescent="0.2">
      <c r="A1229" s="45" t="s">
        <v>251</v>
      </c>
      <c r="B1229" s="46" t="s">
        <v>672</v>
      </c>
      <c r="C1229" s="45" t="s">
        <v>25</v>
      </c>
      <c r="D1229" s="45" t="s">
        <v>671</v>
      </c>
      <c r="E1229" s="338" t="s">
        <v>270</v>
      </c>
      <c r="F1229" s="338"/>
      <c r="G1229" s="44" t="s">
        <v>27</v>
      </c>
      <c r="H1229" s="43">
        <v>8.8000000000000005E-3</v>
      </c>
      <c r="I1229" s="42">
        <v>32.22</v>
      </c>
      <c r="J1229" s="42">
        <v>0.28000000000000003</v>
      </c>
    </row>
    <row r="1230" spans="1:10" ht="24" customHeight="1" x14ac:dyDescent="0.2">
      <c r="A1230" s="45" t="s">
        <v>251</v>
      </c>
      <c r="B1230" s="46" t="s">
        <v>674</v>
      </c>
      <c r="C1230" s="45" t="s">
        <v>25</v>
      </c>
      <c r="D1230" s="45" t="s">
        <v>673</v>
      </c>
      <c r="E1230" s="338" t="s">
        <v>270</v>
      </c>
      <c r="F1230" s="338"/>
      <c r="G1230" s="44" t="s">
        <v>27</v>
      </c>
      <c r="H1230" s="43">
        <v>1.4E-3</v>
      </c>
      <c r="I1230" s="42">
        <v>24.62</v>
      </c>
      <c r="J1230" s="42">
        <v>0.03</v>
      </c>
    </row>
    <row r="1231" spans="1:10" ht="24" customHeight="1" x14ac:dyDescent="0.2">
      <c r="A1231" s="32" t="s">
        <v>236</v>
      </c>
      <c r="B1231" s="33" t="s">
        <v>680</v>
      </c>
      <c r="C1231" s="32" t="s">
        <v>25</v>
      </c>
      <c r="D1231" s="32" t="s">
        <v>679</v>
      </c>
      <c r="E1231" s="339" t="s">
        <v>233</v>
      </c>
      <c r="F1231" s="339"/>
      <c r="G1231" s="31" t="s">
        <v>355</v>
      </c>
      <c r="H1231" s="30">
        <v>1.1100000000000001</v>
      </c>
      <c r="I1231" s="29">
        <v>9.59</v>
      </c>
      <c r="J1231" s="29">
        <v>10.64</v>
      </c>
    </row>
    <row r="1232" spans="1:10" x14ac:dyDescent="0.2">
      <c r="A1232" s="28"/>
      <c r="B1232" s="28"/>
      <c r="C1232" s="28"/>
      <c r="D1232" s="28"/>
      <c r="E1232" s="28" t="s">
        <v>231</v>
      </c>
      <c r="F1232" s="27">
        <v>0.23</v>
      </c>
      <c r="G1232" s="28" t="s">
        <v>230</v>
      </c>
      <c r="H1232" s="27">
        <v>0</v>
      </c>
      <c r="I1232" s="28" t="s">
        <v>229</v>
      </c>
      <c r="J1232" s="27">
        <v>0.23</v>
      </c>
    </row>
    <row r="1233" spans="1:10" ht="15" thickBot="1" x14ac:dyDescent="0.25">
      <c r="A1233" s="28"/>
      <c r="B1233" s="28"/>
      <c r="C1233" s="28"/>
      <c r="D1233" s="28"/>
      <c r="E1233" s="28" t="s">
        <v>228</v>
      </c>
      <c r="F1233" s="27">
        <v>2.83</v>
      </c>
      <c r="G1233" s="28"/>
      <c r="H1233" s="340" t="s">
        <v>227</v>
      </c>
      <c r="I1233" s="340"/>
      <c r="J1233" s="27">
        <v>13.78</v>
      </c>
    </row>
    <row r="1234" spans="1:10" ht="0.95" customHeight="1" thickTop="1" x14ac:dyDescent="0.2">
      <c r="A1234" s="26"/>
      <c r="B1234" s="26"/>
      <c r="C1234" s="26"/>
      <c r="D1234" s="26"/>
      <c r="E1234" s="26"/>
      <c r="F1234" s="26"/>
      <c r="G1234" s="26"/>
      <c r="H1234" s="26"/>
      <c r="I1234" s="26"/>
      <c r="J1234" s="26"/>
    </row>
    <row r="1235" spans="1:10" ht="18" customHeight="1" x14ac:dyDescent="0.2">
      <c r="A1235" s="41"/>
      <c r="B1235" s="39" t="s">
        <v>10</v>
      </c>
      <c r="C1235" s="41" t="s">
        <v>11</v>
      </c>
      <c r="D1235" s="41" t="s">
        <v>12</v>
      </c>
      <c r="E1235" s="331" t="s">
        <v>241</v>
      </c>
      <c r="F1235" s="331"/>
      <c r="G1235" s="40" t="s">
        <v>13</v>
      </c>
      <c r="H1235" s="39" t="s">
        <v>14</v>
      </c>
      <c r="I1235" s="39" t="s">
        <v>15</v>
      </c>
      <c r="J1235" s="39" t="s">
        <v>17</v>
      </c>
    </row>
    <row r="1236" spans="1:10" ht="26.1" customHeight="1" x14ac:dyDescent="0.2">
      <c r="A1236" s="37" t="s">
        <v>240</v>
      </c>
      <c r="B1236" s="38" t="s">
        <v>678</v>
      </c>
      <c r="C1236" s="37" t="s">
        <v>25</v>
      </c>
      <c r="D1236" s="37" t="s">
        <v>677</v>
      </c>
      <c r="E1236" s="342" t="s">
        <v>433</v>
      </c>
      <c r="F1236" s="342"/>
      <c r="G1236" s="36" t="s">
        <v>355</v>
      </c>
      <c r="H1236" s="35">
        <v>1</v>
      </c>
      <c r="I1236" s="34">
        <v>11.93</v>
      </c>
      <c r="J1236" s="34">
        <v>11.93</v>
      </c>
    </row>
    <row r="1237" spans="1:10" ht="24" customHeight="1" x14ac:dyDescent="0.2">
      <c r="A1237" s="45" t="s">
        <v>251</v>
      </c>
      <c r="B1237" s="46" t="s">
        <v>674</v>
      </c>
      <c r="C1237" s="45" t="s">
        <v>25</v>
      </c>
      <c r="D1237" s="45" t="s">
        <v>673</v>
      </c>
      <c r="E1237" s="338" t="s">
        <v>270</v>
      </c>
      <c r="F1237" s="338"/>
      <c r="G1237" s="44" t="s">
        <v>27</v>
      </c>
      <c r="H1237" s="43">
        <v>5.1000000000000004E-3</v>
      </c>
      <c r="I1237" s="42">
        <v>24.62</v>
      </c>
      <c r="J1237" s="42">
        <v>0.12</v>
      </c>
    </row>
    <row r="1238" spans="1:10" ht="24" customHeight="1" x14ac:dyDescent="0.2">
      <c r="A1238" s="45" t="s">
        <v>251</v>
      </c>
      <c r="B1238" s="46" t="s">
        <v>672</v>
      </c>
      <c r="C1238" s="45" t="s">
        <v>25</v>
      </c>
      <c r="D1238" s="45" t="s">
        <v>671</v>
      </c>
      <c r="E1238" s="338" t="s">
        <v>270</v>
      </c>
      <c r="F1238" s="338"/>
      <c r="G1238" s="44" t="s">
        <v>27</v>
      </c>
      <c r="H1238" s="43">
        <v>3.1E-2</v>
      </c>
      <c r="I1238" s="42">
        <v>32.22</v>
      </c>
      <c r="J1238" s="42">
        <v>0.99</v>
      </c>
    </row>
    <row r="1239" spans="1:10" ht="24" customHeight="1" x14ac:dyDescent="0.2">
      <c r="A1239" s="32" t="s">
        <v>236</v>
      </c>
      <c r="B1239" s="33" t="s">
        <v>459</v>
      </c>
      <c r="C1239" s="32" t="s">
        <v>25</v>
      </c>
      <c r="D1239" s="32" t="s">
        <v>458</v>
      </c>
      <c r="E1239" s="339" t="s">
        <v>233</v>
      </c>
      <c r="F1239" s="339"/>
      <c r="G1239" s="31" t="s">
        <v>355</v>
      </c>
      <c r="H1239" s="30">
        <v>1.07</v>
      </c>
      <c r="I1239" s="29">
        <v>10.119999999999999</v>
      </c>
      <c r="J1239" s="29">
        <v>10.82</v>
      </c>
    </row>
    <row r="1240" spans="1:10" x14ac:dyDescent="0.2">
      <c r="A1240" s="28"/>
      <c r="B1240" s="28"/>
      <c r="C1240" s="28"/>
      <c r="D1240" s="28"/>
      <c r="E1240" s="28" t="s">
        <v>231</v>
      </c>
      <c r="F1240" s="27">
        <v>0.83</v>
      </c>
      <c r="G1240" s="28" t="s">
        <v>230</v>
      </c>
      <c r="H1240" s="27">
        <v>0</v>
      </c>
      <c r="I1240" s="28" t="s">
        <v>229</v>
      </c>
      <c r="J1240" s="27">
        <v>0.83</v>
      </c>
    </row>
    <row r="1241" spans="1:10" ht="15" thickBot="1" x14ac:dyDescent="0.25">
      <c r="A1241" s="28"/>
      <c r="B1241" s="28"/>
      <c r="C1241" s="28"/>
      <c r="D1241" s="28"/>
      <c r="E1241" s="28" t="s">
        <v>228</v>
      </c>
      <c r="F1241" s="27">
        <v>3.08</v>
      </c>
      <c r="G1241" s="28"/>
      <c r="H1241" s="340" t="s">
        <v>227</v>
      </c>
      <c r="I1241" s="340"/>
      <c r="J1241" s="27">
        <v>15.01</v>
      </c>
    </row>
    <row r="1242" spans="1:10" ht="0.95" customHeight="1" thickTop="1" x14ac:dyDescent="0.2">
      <c r="A1242" s="26"/>
      <c r="B1242" s="26"/>
      <c r="C1242" s="26"/>
      <c r="D1242" s="26"/>
      <c r="E1242" s="26"/>
      <c r="F1242" s="26"/>
      <c r="G1242" s="26"/>
      <c r="H1242" s="26"/>
      <c r="I1242" s="26"/>
      <c r="J1242" s="26"/>
    </row>
    <row r="1243" spans="1:10" ht="18" customHeight="1" x14ac:dyDescent="0.2">
      <c r="A1243" s="41"/>
      <c r="B1243" s="39" t="s">
        <v>10</v>
      </c>
      <c r="C1243" s="41" t="s">
        <v>11</v>
      </c>
      <c r="D1243" s="41" t="s">
        <v>12</v>
      </c>
      <c r="E1243" s="331" t="s">
        <v>241</v>
      </c>
      <c r="F1243" s="331"/>
      <c r="G1243" s="40" t="s">
        <v>13</v>
      </c>
      <c r="H1243" s="39" t="s">
        <v>14</v>
      </c>
      <c r="I1243" s="39" t="s">
        <v>15</v>
      </c>
      <c r="J1243" s="39" t="s">
        <v>17</v>
      </c>
    </row>
    <row r="1244" spans="1:10" ht="26.1" customHeight="1" x14ac:dyDescent="0.2">
      <c r="A1244" s="37" t="s">
        <v>240</v>
      </c>
      <c r="B1244" s="38" t="s">
        <v>676</v>
      </c>
      <c r="C1244" s="37" t="s">
        <v>25</v>
      </c>
      <c r="D1244" s="37" t="s">
        <v>675</v>
      </c>
      <c r="E1244" s="342" t="s">
        <v>433</v>
      </c>
      <c r="F1244" s="342"/>
      <c r="G1244" s="36" t="s">
        <v>355</v>
      </c>
      <c r="H1244" s="35">
        <v>1</v>
      </c>
      <c r="I1244" s="34">
        <v>13.08</v>
      </c>
      <c r="J1244" s="34">
        <v>13.08</v>
      </c>
    </row>
    <row r="1245" spans="1:10" ht="24" customHeight="1" x14ac:dyDescent="0.2">
      <c r="A1245" s="45" t="s">
        <v>251</v>
      </c>
      <c r="B1245" s="46" t="s">
        <v>674</v>
      </c>
      <c r="C1245" s="45" t="s">
        <v>25</v>
      </c>
      <c r="D1245" s="45" t="s">
        <v>673</v>
      </c>
      <c r="E1245" s="338" t="s">
        <v>270</v>
      </c>
      <c r="F1245" s="338"/>
      <c r="G1245" s="44" t="s">
        <v>27</v>
      </c>
      <c r="H1245" s="43">
        <v>1.52E-2</v>
      </c>
      <c r="I1245" s="42">
        <v>24.62</v>
      </c>
      <c r="J1245" s="42">
        <v>0.37</v>
      </c>
    </row>
    <row r="1246" spans="1:10" ht="24" customHeight="1" x14ac:dyDescent="0.2">
      <c r="A1246" s="45" t="s">
        <v>251</v>
      </c>
      <c r="B1246" s="46" t="s">
        <v>672</v>
      </c>
      <c r="C1246" s="45" t="s">
        <v>25</v>
      </c>
      <c r="D1246" s="45" t="s">
        <v>671</v>
      </c>
      <c r="E1246" s="338" t="s">
        <v>270</v>
      </c>
      <c r="F1246" s="338"/>
      <c r="G1246" s="44" t="s">
        <v>27</v>
      </c>
      <c r="H1246" s="43">
        <v>9.3299999999999994E-2</v>
      </c>
      <c r="I1246" s="42">
        <v>32.22</v>
      </c>
      <c r="J1246" s="42">
        <v>3</v>
      </c>
    </row>
    <row r="1247" spans="1:10" ht="26.1" customHeight="1" x14ac:dyDescent="0.2">
      <c r="A1247" s="32" t="s">
        <v>236</v>
      </c>
      <c r="B1247" s="33" t="s">
        <v>670</v>
      </c>
      <c r="C1247" s="32" t="s">
        <v>25</v>
      </c>
      <c r="D1247" s="32" t="s">
        <v>669</v>
      </c>
      <c r="E1247" s="339" t="s">
        <v>233</v>
      </c>
      <c r="F1247" s="339"/>
      <c r="G1247" s="31" t="s">
        <v>355</v>
      </c>
      <c r="H1247" s="30">
        <v>1.07</v>
      </c>
      <c r="I1247" s="29">
        <v>9.08</v>
      </c>
      <c r="J1247" s="29">
        <v>9.7100000000000009</v>
      </c>
    </row>
    <row r="1248" spans="1:10" x14ac:dyDescent="0.2">
      <c r="A1248" s="28"/>
      <c r="B1248" s="28"/>
      <c r="C1248" s="28"/>
      <c r="D1248" s="28"/>
      <c r="E1248" s="28" t="s">
        <v>231</v>
      </c>
      <c r="F1248" s="27">
        <v>2.52</v>
      </c>
      <c r="G1248" s="28" t="s">
        <v>230</v>
      </c>
      <c r="H1248" s="27">
        <v>0</v>
      </c>
      <c r="I1248" s="28" t="s">
        <v>229</v>
      </c>
      <c r="J1248" s="27">
        <v>2.52</v>
      </c>
    </row>
    <row r="1249" spans="1:10" ht="15" thickBot="1" x14ac:dyDescent="0.25">
      <c r="A1249" s="28"/>
      <c r="B1249" s="28"/>
      <c r="C1249" s="28"/>
      <c r="D1249" s="28"/>
      <c r="E1249" s="28" t="s">
        <v>228</v>
      </c>
      <c r="F1249" s="27">
        <v>3.38</v>
      </c>
      <c r="G1249" s="28"/>
      <c r="H1249" s="340" t="s">
        <v>227</v>
      </c>
      <c r="I1249" s="340"/>
      <c r="J1249" s="27">
        <v>16.46</v>
      </c>
    </row>
    <row r="1250" spans="1:10" ht="0.95" customHeight="1" thickTop="1" x14ac:dyDescent="0.2">
      <c r="A1250" s="26"/>
      <c r="B1250" s="26"/>
      <c r="C1250" s="26"/>
      <c r="D1250" s="26"/>
      <c r="E1250" s="26"/>
      <c r="F1250" s="26"/>
      <c r="G1250" s="26"/>
      <c r="H1250" s="26"/>
      <c r="I1250" s="26"/>
      <c r="J1250" s="26"/>
    </row>
    <row r="1251" spans="1:10" ht="18" customHeight="1" x14ac:dyDescent="0.2">
      <c r="A1251" s="41"/>
      <c r="B1251" s="39" t="s">
        <v>10</v>
      </c>
      <c r="C1251" s="41" t="s">
        <v>11</v>
      </c>
      <c r="D1251" s="41" t="s">
        <v>12</v>
      </c>
      <c r="E1251" s="331" t="s">
        <v>241</v>
      </c>
      <c r="F1251" s="331"/>
      <c r="G1251" s="40" t="s">
        <v>13</v>
      </c>
      <c r="H1251" s="39" t="s">
        <v>14</v>
      </c>
      <c r="I1251" s="39" t="s">
        <v>15</v>
      </c>
      <c r="J1251" s="39" t="s">
        <v>17</v>
      </c>
    </row>
    <row r="1252" spans="1:10" ht="26.1" customHeight="1" x14ac:dyDescent="0.2">
      <c r="A1252" s="37" t="s">
        <v>240</v>
      </c>
      <c r="B1252" s="38" t="s">
        <v>668</v>
      </c>
      <c r="C1252" s="37" t="s">
        <v>25</v>
      </c>
      <c r="D1252" s="37" t="s">
        <v>667</v>
      </c>
      <c r="E1252" s="342" t="s">
        <v>270</v>
      </c>
      <c r="F1252" s="342"/>
      <c r="G1252" s="36" t="s">
        <v>27</v>
      </c>
      <c r="H1252" s="35">
        <v>1</v>
      </c>
      <c r="I1252" s="34">
        <v>0.19</v>
      </c>
      <c r="J1252" s="34">
        <v>0.19</v>
      </c>
    </row>
    <row r="1253" spans="1:10" ht="24" customHeight="1" x14ac:dyDescent="0.2">
      <c r="A1253" s="32" t="s">
        <v>236</v>
      </c>
      <c r="B1253" s="33" t="s">
        <v>666</v>
      </c>
      <c r="C1253" s="32" t="s">
        <v>25</v>
      </c>
      <c r="D1253" s="32" t="s">
        <v>665</v>
      </c>
      <c r="E1253" s="339" t="s">
        <v>265</v>
      </c>
      <c r="F1253" s="339"/>
      <c r="G1253" s="31" t="s">
        <v>27</v>
      </c>
      <c r="H1253" s="30">
        <v>1.154E-2</v>
      </c>
      <c r="I1253" s="29">
        <v>16.559999999999999</v>
      </c>
      <c r="J1253" s="29">
        <v>0.19</v>
      </c>
    </row>
    <row r="1254" spans="1:10" x14ac:dyDescent="0.2">
      <c r="A1254" s="28"/>
      <c r="B1254" s="28"/>
      <c r="C1254" s="28"/>
      <c r="D1254" s="28"/>
      <c r="E1254" s="28" t="s">
        <v>231</v>
      </c>
      <c r="F1254" s="27">
        <v>0.19</v>
      </c>
      <c r="G1254" s="28" t="s">
        <v>230</v>
      </c>
      <c r="H1254" s="27">
        <v>0</v>
      </c>
      <c r="I1254" s="28" t="s">
        <v>229</v>
      </c>
      <c r="J1254" s="27">
        <v>0.19</v>
      </c>
    </row>
    <row r="1255" spans="1:10" ht="15" thickBot="1" x14ac:dyDescent="0.25">
      <c r="A1255" s="28"/>
      <c r="B1255" s="28"/>
      <c r="C1255" s="28"/>
      <c r="D1255" s="28"/>
      <c r="E1255" s="28" t="s">
        <v>228</v>
      </c>
      <c r="F1255" s="27">
        <v>0.04</v>
      </c>
      <c r="G1255" s="28"/>
      <c r="H1255" s="340" t="s">
        <v>227</v>
      </c>
      <c r="I1255" s="340"/>
      <c r="J1255" s="27">
        <v>0.23</v>
      </c>
    </row>
    <row r="1256" spans="1:10" ht="0.95" customHeight="1" thickTop="1" x14ac:dyDescent="0.2">
      <c r="A1256" s="26"/>
      <c r="B1256" s="26"/>
      <c r="C1256" s="26"/>
      <c r="D1256" s="26"/>
      <c r="E1256" s="26"/>
      <c r="F1256" s="26"/>
      <c r="G1256" s="26"/>
      <c r="H1256" s="26"/>
      <c r="I1256" s="26"/>
      <c r="J1256" s="26"/>
    </row>
    <row r="1257" spans="1:10" ht="18" customHeight="1" x14ac:dyDescent="0.2">
      <c r="A1257" s="41"/>
      <c r="B1257" s="39" t="s">
        <v>10</v>
      </c>
      <c r="C1257" s="41" t="s">
        <v>11</v>
      </c>
      <c r="D1257" s="41" t="s">
        <v>12</v>
      </c>
      <c r="E1257" s="331" t="s">
        <v>241</v>
      </c>
      <c r="F1257" s="331"/>
      <c r="G1257" s="40" t="s">
        <v>13</v>
      </c>
      <c r="H1257" s="39" t="s">
        <v>14</v>
      </c>
      <c r="I1257" s="39" t="s">
        <v>15</v>
      </c>
      <c r="J1257" s="39" t="s">
        <v>17</v>
      </c>
    </row>
    <row r="1258" spans="1:10" ht="26.1" customHeight="1" x14ac:dyDescent="0.2">
      <c r="A1258" s="37" t="s">
        <v>240</v>
      </c>
      <c r="B1258" s="38" t="s">
        <v>664</v>
      </c>
      <c r="C1258" s="37" t="s">
        <v>25</v>
      </c>
      <c r="D1258" s="37" t="s">
        <v>663</v>
      </c>
      <c r="E1258" s="342" t="s">
        <v>270</v>
      </c>
      <c r="F1258" s="342"/>
      <c r="G1258" s="36" t="s">
        <v>27</v>
      </c>
      <c r="H1258" s="35">
        <v>1</v>
      </c>
      <c r="I1258" s="34">
        <v>0.24</v>
      </c>
      <c r="J1258" s="34">
        <v>0.24</v>
      </c>
    </row>
    <row r="1259" spans="1:10" ht="24" customHeight="1" x14ac:dyDescent="0.2">
      <c r="A1259" s="32" t="s">
        <v>236</v>
      </c>
      <c r="B1259" s="33" t="s">
        <v>662</v>
      </c>
      <c r="C1259" s="32" t="s">
        <v>25</v>
      </c>
      <c r="D1259" s="32" t="s">
        <v>661</v>
      </c>
      <c r="E1259" s="339" t="s">
        <v>265</v>
      </c>
      <c r="F1259" s="339"/>
      <c r="G1259" s="31" t="s">
        <v>27</v>
      </c>
      <c r="H1259" s="30">
        <v>1.4760000000000001E-2</v>
      </c>
      <c r="I1259" s="29">
        <v>16.559999999999999</v>
      </c>
      <c r="J1259" s="29">
        <v>0.24</v>
      </c>
    </row>
    <row r="1260" spans="1:10" x14ac:dyDescent="0.2">
      <c r="A1260" s="28"/>
      <c r="B1260" s="28"/>
      <c r="C1260" s="28"/>
      <c r="D1260" s="28"/>
      <c r="E1260" s="28" t="s">
        <v>231</v>
      </c>
      <c r="F1260" s="27">
        <v>0.24</v>
      </c>
      <c r="G1260" s="28" t="s">
        <v>230</v>
      </c>
      <c r="H1260" s="27">
        <v>0</v>
      </c>
      <c r="I1260" s="28" t="s">
        <v>229</v>
      </c>
      <c r="J1260" s="27">
        <v>0.24</v>
      </c>
    </row>
    <row r="1261" spans="1:10" ht="15" thickBot="1" x14ac:dyDescent="0.25">
      <c r="A1261" s="28"/>
      <c r="B1261" s="28"/>
      <c r="C1261" s="28"/>
      <c r="D1261" s="28"/>
      <c r="E1261" s="28" t="s">
        <v>228</v>
      </c>
      <c r="F1261" s="27">
        <v>0.06</v>
      </c>
      <c r="G1261" s="28"/>
      <c r="H1261" s="340" t="s">
        <v>227</v>
      </c>
      <c r="I1261" s="340"/>
      <c r="J1261" s="27">
        <v>0.3</v>
      </c>
    </row>
    <row r="1262" spans="1:10" ht="0.95" customHeight="1" thickTop="1" x14ac:dyDescent="0.2">
      <c r="A1262" s="26"/>
      <c r="B1262" s="26"/>
      <c r="C1262" s="26"/>
      <c r="D1262" s="26"/>
      <c r="E1262" s="26"/>
      <c r="F1262" s="26"/>
      <c r="G1262" s="26"/>
      <c r="H1262" s="26"/>
      <c r="I1262" s="26"/>
      <c r="J1262" s="26"/>
    </row>
    <row r="1263" spans="1:10" ht="18" customHeight="1" x14ac:dyDescent="0.2">
      <c r="A1263" s="41"/>
      <c r="B1263" s="39" t="s">
        <v>10</v>
      </c>
      <c r="C1263" s="41" t="s">
        <v>11</v>
      </c>
      <c r="D1263" s="41" t="s">
        <v>12</v>
      </c>
      <c r="E1263" s="331" t="s">
        <v>241</v>
      </c>
      <c r="F1263" s="331"/>
      <c r="G1263" s="40" t="s">
        <v>13</v>
      </c>
      <c r="H1263" s="39" t="s">
        <v>14</v>
      </c>
      <c r="I1263" s="39" t="s">
        <v>15</v>
      </c>
      <c r="J1263" s="39" t="s">
        <v>17</v>
      </c>
    </row>
    <row r="1264" spans="1:10" ht="26.1" customHeight="1" x14ac:dyDescent="0.2">
      <c r="A1264" s="37" t="s">
        <v>240</v>
      </c>
      <c r="B1264" s="38" t="s">
        <v>660</v>
      </c>
      <c r="C1264" s="37" t="s">
        <v>25</v>
      </c>
      <c r="D1264" s="37" t="s">
        <v>659</v>
      </c>
      <c r="E1264" s="342" t="s">
        <v>270</v>
      </c>
      <c r="F1264" s="342"/>
      <c r="G1264" s="36" t="s">
        <v>27</v>
      </c>
      <c r="H1264" s="35">
        <v>1</v>
      </c>
      <c r="I1264" s="34">
        <v>0.17</v>
      </c>
      <c r="J1264" s="34">
        <v>0.17</v>
      </c>
    </row>
    <row r="1265" spans="1:10" ht="24" customHeight="1" x14ac:dyDescent="0.2">
      <c r="A1265" s="32" t="s">
        <v>236</v>
      </c>
      <c r="B1265" s="33" t="s">
        <v>658</v>
      </c>
      <c r="C1265" s="32" t="s">
        <v>25</v>
      </c>
      <c r="D1265" s="32" t="s">
        <v>657</v>
      </c>
      <c r="E1265" s="339" t="s">
        <v>265</v>
      </c>
      <c r="F1265" s="339"/>
      <c r="G1265" s="31" t="s">
        <v>27</v>
      </c>
      <c r="H1265" s="30">
        <v>1.154E-2</v>
      </c>
      <c r="I1265" s="29">
        <v>15.09</v>
      </c>
      <c r="J1265" s="29">
        <v>0.17</v>
      </c>
    </row>
    <row r="1266" spans="1:10" x14ac:dyDescent="0.2">
      <c r="A1266" s="28"/>
      <c r="B1266" s="28"/>
      <c r="C1266" s="28"/>
      <c r="D1266" s="28"/>
      <c r="E1266" s="28" t="s">
        <v>231</v>
      </c>
      <c r="F1266" s="27">
        <v>0.17</v>
      </c>
      <c r="G1266" s="28" t="s">
        <v>230</v>
      </c>
      <c r="H1266" s="27">
        <v>0</v>
      </c>
      <c r="I1266" s="28" t="s">
        <v>229</v>
      </c>
      <c r="J1266" s="27">
        <v>0.17</v>
      </c>
    </row>
    <row r="1267" spans="1:10" ht="15" thickBot="1" x14ac:dyDescent="0.25">
      <c r="A1267" s="28"/>
      <c r="B1267" s="28"/>
      <c r="C1267" s="28"/>
      <c r="D1267" s="28"/>
      <c r="E1267" s="28" t="s">
        <v>228</v>
      </c>
      <c r="F1267" s="27">
        <v>0.04</v>
      </c>
      <c r="G1267" s="28"/>
      <c r="H1267" s="340" t="s">
        <v>227</v>
      </c>
      <c r="I1267" s="340"/>
      <c r="J1267" s="27">
        <v>0.21</v>
      </c>
    </row>
    <row r="1268" spans="1:10" ht="0.95" customHeight="1" thickTop="1" x14ac:dyDescent="0.2">
      <c r="A1268" s="26"/>
      <c r="B1268" s="26"/>
      <c r="C1268" s="26"/>
      <c r="D1268" s="26"/>
      <c r="E1268" s="26"/>
      <c r="F1268" s="26"/>
      <c r="G1268" s="26"/>
      <c r="H1268" s="26"/>
      <c r="I1268" s="26"/>
      <c r="J1268" s="26"/>
    </row>
    <row r="1269" spans="1:10" ht="18" customHeight="1" x14ac:dyDescent="0.2">
      <c r="A1269" s="41"/>
      <c r="B1269" s="39" t="s">
        <v>10</v>
      </c>
      <c r="C1269" s="41" t="s">
        <v>11</v>
      </c>
      <c r="D1269" s="41" t="s">
        <v>12</v>
      </c>
      <c r="E1269" s="331" t="s">
        <v>241</v>
      </c>
      <c r="F1269" s="331"/>
      <c r="G1269" s="40" t="s">
        <v>13</v>
      </c>
      <c r="H1269" s="39" t="s">
        <v>14</v>
      </c>
      <c r="I1269" s="39" t="s">
        <v>15</v>
      </c>
      <c r="J1269" s="39" t="s">
        <v>17</v>
      </c>
    </row>
    <row r="1270" spans="1:10" ht="26.1" customHeight="1" x14ac:dyDescent="0.2">
      <c r="A1270" s="37" t="s">
        <v>240</v>
      </c>
      <c r="B1270" s="38" t="s">
        <v>656</v>
      </c>
      <c r="C1270" s="37" t="s">
        <v>25</v>
      </c>
      <c r="D1270" s="37" t="s">
        <v>655</v>
      </c>
      <c r="E1270" s="342" t="s">
        <v>270</v>
      </c>
      <c r="F1270" s="342"/>
      <c r="G1270" s="36" t="s">
        <v>27</v>
      </c>
      <c r="H1270" s="35">
        <v>1</v>
      </c>
      <c r="I1270" s="34">
        <v>0.27</v>
      </c>
      <c r="J1270" s="34">
        <v>0.27</v>
      </c>
    </row>
    <row r="1271" spans="1:10" ht="24" customHeight="1" x14ac:dyDescent="0.2">
      <c r="A1271" s="32" t="s">
        <v>236</v>
      </c>
      <c r="B1271" s="33" t="s">
        <v>654</v>
      </c>
      <c r="C1271" s="32" t="s">
        <v>25</v>
      </c>
      <c r="D1271" s="32" t="s">
        <v>653</v>
      </c>
      <c r="E1271" s="339" t="s">
        <v>265</v>
      </c>
      <c r="F1271" s="339"/>
      <c r="G1271" s="31" t="s">
        <v>27</v>
      </c>
      <c r="H1271" s="30">
        <v>1.154E-2</v>
      </c>
      <c r="I1271" s="29">
        <v>24.08</v>
      </c>
      <c r="J1271" s="29">
        <v>0.27</v>
      </c>
    </row>
    <row r="1272" spans="1:10" x14ac:dyDescent="0.2">
      <c r="A1272" s="28"/>
      <c r="B1272" s="28"/>
      <c r="C1272" s="28"/>
      <c r="D1272" s="28"/>
      <c r="E1272" s="28" t="s">
        <v>231</v>
      </c>
      <c r="F1272" s="27">
        <v>0.27</v>
      </c>
      <c r="G1272" s="28" t="s">
        <v>230</v>
      </c>
      <c r="H1272" s="27">
        <v>0</v>
      </c>
      <c r="I1272" s="28" t="s">
        <v>229</v>
      </c>
      <c r="J1272" s="27">
        <v>0.27</v>
      </c>
    </row>
    <row r="1273" spans="1:10" ht="15" thickBot="1" x14ac:dyDescent="0.25">
      <c r="A1273" s="28"/>
      <c r="B1273" s="28"/>
      <c r="C1273" s="28"/>
      <c r="D1273" s="28"/>
      <c r="E1273" s="28" t="s">
        <v>228</v>
      </c>
      <c r="F1273" s="27">
        <v>0.06</v>
      </c>
      <c r="G1273" s="28"/>
      <c r="H1273" s="340" t="s">
        <v>227</v>
      </c>
      <c r="I1273" s="340"/>
      <c r="J1273" s="27">
        <v>0.33</v>
      </c>
    </row>
    <row r="1274" spans="1:10" ht="0.95" customHeight="1" thickTop="1" x14ac:dyDescent="0.2">
      <c r="A1274" s="26"/>
      <c r="B1274" s="26"/>
      <c r="C1274" s="26"/>
      <c r="D1274" s="26"/>
      <c r="E1274" s="26"/>
      <c r="F1274" s="26"/>
      <c r="G1274" s="26"/>
      <c r="H1274" s="26"/>
      <c r="I1274" s="26"/>
      <c r="J1274" s="26"/>
    </row>
    <row r="1275" spans="1:10" ht="18" customHeight="1" x14ac:dyDescent="0.2">
      <c r="A1275" s="41"/>
      <c r="B1275" s="39" t="s">
        <v>10</v>
      </c>
      <c r="C1275" s="41" t="s">
        <v>11</v>
      </c>
      <c r="D1275" s="41" t="s">
        <v>12</v>
      </c>
      <c r="E1275" s="331" t="s">
        <v>241</v>
      </c>
      <c r="F1275" s="331"/>
      <c r="G1275" s="40" t="s">
        <v>13</v>
      </c>
      <c r="H1275" s="39" t="s">
        <v>14</v>
      </c>
      <c r="I1275" s="39" t="s">
        <v>15</v>
      </c>
      <c r="J1275" s="39" t="s">
        <v>17</v>
      </c>
    </row>
    <row r="1276" spans="1:10" ht="26.1" customHeight="1" x14ac:dyDescent="0.2">
      <c r="A1276" s="37" t="s">
        <v>240</v>
      </c>
      <c r="B1276" s="38" t="s">
        <v>652</v>
      </c>
      <c r="C1276" s="37" t="s">
        <v>25</v>
      </c>
      <c r="D1276" s="37" t="s">
        <v>651</v>
      </c>
      <c r="E1276" s="342" t="s">
        <v>270</v>
      </c>
      <c r="F1276" s="342"/>
      <c r="G1276" s="36" t="s">
        <v>27</v>
      </c>
      <c r="H1276" s="35">
        <v>1</v>
      </c>
      <c r="I1276" s="34">
        <v>0.61</v>
      </c>
      <c r="J1276" s="34">
        <v>0.61</v>
      </c>
    </row>
    <row r="1277" spans="1:10" ht="24" customHeight="1" x14ac:dyDescent="0.2">
      <c r="A1277" s="32" t="s">
        <v>236</v>
      </c>
      <c r="B1277" s="33" t="s">
        <v>650</v>
      </c>
      <c r="C1277" s="32" t="s">
        <v>25</v>
      </c>
      <c r="D1277" s="32" t="s">
        <v>649</v>
      </c>
      <c r="E1277" s="339" t="s">
        <v>265</v>
      </c>
      <c r="F1277" s="339"/>
      <c r="G1277" s="31" t="s">
        <v>27</v>
      </c>
      <c r="H1277" s="30">
        <v>3.7319999999999999E-2</v>
      </c>
      <c r="I1277" s="29">
        <v>16.559999999999999</v>
      </c>
      <c r="J1277" s="29">
        <v>0.61</v>
      </c>
    </row>
    <row r="1278" spans="1:10" x14ac:dyDescent="0.2">
      <c r="A1278" s="28"/>
      <c r="B1278" s="28"/>
      <c r="C1278" s="28"/>
      <c r="D1278" s="28"/>
      <c r="E1278" s="28" t="s">
        <v>231</v>
      </c>
      <c r="F1278" s="27">
        <v>0.61</v>
      </c>
      <c r="G1278" s="28" t="s">
        <v>230</v>
      </c>
      <c r="H1278" s="27">
        <v>0</v>
      </c>
      <c r="I1278" s="28" t="s">
        <v>229</v>
      </c>
      <c r="J1278" s="27">
        <v>0.61</v>
      </c>
    </row>
    <row r="1279" spans="1:10" ht="15" thickBot="1" x14ac:dyDescent="0.25">
      <c r="A1279" s="28"/>
      <c r="B1279" s="28"/>
      <c r="C1279" s="28"/>
      <c r="D1279" s="28"/>
      <c r="E1279" s="28" t="s">
        <v>228</v>
      </c>
      <c r="F1279" s="27">
        <v>0.15</v>
      </c>
      <c r="G1279" s="28"/>
      <c r="H1279" s="340" t="s">
        <v>227</v>
      </c>
      <c r="I1279" s="340"/>
      <c r="J1279" s="27">
        <v>0.76</v>
      </c>
    </row>
    <row r="1280" spans="1:10" ht="0.95" customHeight="1" thickTop="1" x14ac:dyDescent="0.2">
      <c r="A1280" s="26"/>
      <c r="B1280" s="26"/>
      <c r="C1280" s="26"/>
      <c r="D1280" s="26"/>
      <c r="E1280" s="26"/>
      <c r="F1280" s="26"/>
      <c r="G1280" s="26"/>
      <c r="H1280" s="26"/>
      <c r="I1280" s="26"/>
      <c r="J1280" s="26"/>
    </row>
    <row r="1281" spans="1:10" ht="18" customHeight="1" x14ac:dyDescent="0.2">
      <c r="A1281" s="41"/>
      <c r="B1281" s="39" t="s">
        <v>10</v>
      </c>
      <c r="C1281" s="41" t="s">
        <v>11</v>
      </c>
      <c r="D1281" s="41" t="s">
        <v>12</v>
      </c>
      <c r="E1281" s="331" t="s">
        <v>241</v>
      </c>
      <c r="F1281" s="331"/>
      <c r="G1281" s="40" t="s">
        <v>13</v>
      </c>
      <c r="H1281" s="39" t="s">
        <v>14</v>
      </c>
      <c r="I1281" s="39" t="s">
        <v>15</v>
      </c>
      <c r="J1281" s="39" t="s">
        <v>17</v>
      </c>
    </row>
    <row r="1282" spans="1:10" ht="39" customHeight="1" x14ac:dyDescent="0.2">
      <c r="A1282" s="37" t="s">
        <v>240</v>
      </c>
      <c r="B1282" s="38" t="s">
        <v>648</v>
      </c>
      <c r="C1282" s="37" t="s">
        <v>25</v>
      </c>
      <c r="D1282" s="37" t="s">
        <v>647</v>
      </c>
      <c r="E1282" s="342" t="s">
        <v>270</v>
      </c>
      <c r="F1282" s="342"/>
      <c r="G1282" s="36" t="s">
        <v>27</v>
      </c>
      <c r="H1282" s="35">
        <v>1</v>
      </c>
      <c r="I1282" s="34">
        <v>0.28999999999999998</v>
      </c>
      <c r="J1282" s="34">
        <v>0.28999999999999998</v>
      </c>
    </row>
    <row r="1283" spans="1:10" ht="26.1" customHeight="1" x14ac:dyDescent="0.2">
      <c r="A1283" s="32" t="s">
        <v>236</v>
      </c>
      <c r="B1283" s="33" t="s">
        <v>646</v>
      </c>
      <c r="C1283" s="32" t="s">
        <v>25</v>
      </c>
      <c r="D1283" s="32" t="s">
        <v>645</v>
      </c>
      <c r="E1283" s="339" t="s">
        <v>265</v>
      </c>
      <c r="F1283" s="339"/>
      <c r="G1283" s="31" t="s">
        <v>27</v>
      </c>
      <c r="H1283" s="30">
        <v>1.7979999999999999E-2</v>
      </c>
      <c r="I1283" s="29">
        <v>16.559999999999999</v>
      </c>
      <c r="J1283" s="29">
        <v>0.28999999999999998</v>
      </c>
    </row>
    <row r="1284" spans="1:10" x14ac:dyDescent="0.2">
      <c r="A1284" s="28"/>
      <c r="B1284" s="28"/>
      <c r="C1284" s="28"/>
      <c r="D1284" s="28"/>
      <c r="E1284" s="28" t="s">
        <v>231</v>
      </c>
      <c r="F1284" s="27">
        <v>0.28999999999999998</v>
      </c>
      <c r="G1284" s="28" t="s">
        <v>230</v>
      </c>
      <c r="H1284" s="27">
        <v>0</v>
      </c>
      <c r="I1284" s="28" t="s">
        <v>229</v>
      </c>
      <c r="J1284" s="27">
        <v>0.28999999999999998</v>
      </c>
    </row>
    <row r="1285" spans="1:10" ht="15" thickBot="1" x14ac:dyDescent="0.25">
      <c r="A1285" s="28"/>
      <c r="B1285" s="28"/>
      <c r="C1285" s="28"/>
      <c r="D1285" s="28"/>
      <c r="E1285" s="28" t="s">
        <v>228</v>
      </c>
      <c r="F1285" s="27">
        <v>7.0000000000000007E-2</v>
      </c>
      <c r="G1285" s="28"/>
      <c r="H1285" s="340" t="s">
        <v>227</v>
      </c>
      <c r="I1285" s="340"/>
      <c r="J1285" s="27">
        <v>0.36</v>
      </c>
    </row>
    <row r="1286" spans="1:10" ht="0.95" customHeight="1" thickTop="1" x14ac:dyDescent="0.2">
      <c r="A1286" s="26"/>
      <c r="B1286" s="26"/>
      <c r="C1286" s="26"/>
      <c r="D1286" s="26"/>
      <c r="E1286" s="26"/>
      <c r="F1286" s="26"/>
      <c r="G1286" s="26"/>
      <c r="H1286" s="26"/>
      <c r="I1286" s="26"/>
      <c r="J1286" s="26"/>
    </row>
    <row r="1287" spans="1:10" ht="18" customHeight="1" x14ac:dyDescent="0.2">
      <c r="A1287" s="41"/>
      <c r="B1287" s="39" t="s">
        <v>10</v>
      </c>
      <c r="C1287" s="41" t="s">
        <v>11</v>
      </c>
      <c r="D1287" s="41" t="s">
        <v>12</v>
      </c>
      <c r="E1287" s="331" t="s">
        <v>241</v>
      </c>
      <c r="F1287" s="331"/>
      <c r="G1287" s="40" t="s">
        <v>13</v>
      </c>
      <c r="H1287" s="39" t="s">
        <v>14</v>
      </c>
      <c r="I1287" s="39" t="s">
        <v>15</v>
      </c>
      <c r="J1287" s="39" t="s">
        <v>17</v>
      </c>
    </row>
    <row r="1288" spans="1:10" ht="26.1" customHeight="1" x14ac:dyDescent="0.2">
      <c r="A1288" s="37" t="s">
        <v>240</v>
      </c>
      <c r="B1288" s="38" t="s">
        <v>644</v>
      </c>
      <c r="C1288" s="37" t="s">
        <v>25</v>
      </c>
      <c r="D1288" s="37" t="s">
        <v>643</v>
      </c>
      <c r="E1288" s="342" t="s">
        <v>270</v>
      </c>
      <c r="F1288" s="342"/>
      <c r="G1288" s="36" t="s">
        <v>27</v>
      </c>
      <c r="H1288" s="35">
        <v>1</v>
      </c>
      <c r="I1288" s="34">
        <v>0.18</v>
      </c>
      <c r="J1288" s="34">
        <v>0.18</v>
      </c>
    </row>
    <row r="1289" spans="1:10" ht="24" customHeight="1" x14ac:dyDescent="0.2">
      <c r="A1289" s="32" t="s">
        <v>236</v>
      </c>
      <c r="B1289" s="33" t="s">
        <v>642</v>
      </c>
      <c r="C1289" s="32" t="s">
        <v>25</v>
      </c>
      <c r="D1289" s="32" t="s">
        <v>641</v>
      </c>
      <c r="E1289" s="339" t="s">
        <v>265</v>
      </c>
      <c r="F1289" s="339"/>
      <c r="G1289" s="31" t="s">
        <v>27</v>
      </c>
      <c r="H1289" s="30">
        <v>8.3099999999999997E-3</v>
      </c>
      <c r="I1289" s="29">
        <v>21.98</v>
      </c>
      <c r="J1289" s="29">
        <v>0.18</v>
      </c>
    </row>
    <row r="1290" spans="1:10" x14ac:dyDescent="0.2">
      <c r="A1290" s="28"/>
      <c r="B1290" s="28"/>
      <c r="C1290" s="28"/>
      <c r="D1290" s="28"/>
      <c r="E1290" s="28" t="s">
        <v>231</v>
      </c>
      <c r="F1290" s="27">
        <v>0.18</v>
      </c>
      <c r="G1290" s="28" t="s">
        <v>230</v>
      </c>
      <c r="H1290" s="27">
        <v>0</v>
      </c>
      <c r="I1290" s="28" t="s">
        <v>229</v>
      </c>
      <c r="J1290" s="27">
        <v>0.18</v>
      </c>
    </row>
    <row r="1291" spans="1:10" ht="15" thickBot="1" x14ac:dyDescent="0.25">
      <c r="A1291" s="28"/>
      <c r="B1291" s="28"/>
      <c r="C1291" s="28"/>
      <c r="D1291" s="28"/>
      <c r="E1291" s="28" t="s">
        <v>228</v>
      </c>
      <c r="F1291" s="27">
        <v>0.04</v>
      </c>
      <c r="G1291" s="28"/>
      <c r="H1291" s="340" t="s">
        <v>227</v>
      </c>
      <c r="I1291" s="340"/>
      <c r="J1291" s="27">
        <v>0.22</v>
      </c>
    </row>
    <row r="1292" spans="1:10" ht="0.95" customHeight="1" thickTop="1" x14ac:dyDescent="0.2">
      <c r="A1292" s="26"/>
      <c r="B1292" s="26"/>
      <c r="C1292" s="26"/>
      <c r="D1292" s="26"/>
      <c r="E1292" s="26"/>
      <c r="F1292" s="26"/>
      <c r="G1292" s="26"/>
      <c r="H1292" s="26"/>
      <c r="I1292" s="26"/>
      <c r="J1292" s="26"/>
    </row>
    <row r="1293" spans="1:10" ht="18" customHeight="1" x14ac:dyDescent="0.2">
      <c r="A1293" s="41"/>
      <c r="B1293" s="39" t="s">
        <v>10</v>
      </c>
      <c r="C1293" s="41" t="s">
        <v>11</v>
      </c>
      <c r="D1293" s="41" t="s">
        <v>12</v>
      </c>
      <c r="E1293" s="331" t="s">
        <v>241</v>
      </c>
      <c r="F1293" s="331"/>
      <c r="G1293" s="40" t="s">
        <v>13</v>
      </c>
      <c r="H1293" s="39" t="s">
        <v>14</v>
      </c>
      <c r="I1293" s="39" t="s">
        <v>15</v>
      </c>
      <c r="J1293" s="39" t="s">
        <v>17</v>
      </c>
    </row>
    <row r="1294" spans="1:10" ht="26.1" customHeight="1" x14ac:dyDescent="0.2">
      <c r="A1294" s="37" t="s">
        <v>240</v>
      </c>
      <c r="B1294" s="38" t="s">
        <v>640</v>
      </c>
      <c r="C1294" s="37" t="s">
        <v>25</v>
      </c>
      <c r="D1294" s="37" t="s">
        <v>639</v>
      </c>
      <c r="E1294" s="342" t="s">
        <v>270</v>
      </c>
      <c r="F1294" s="342"/>
      <c r="G1294" s="36" t="s">
        <v>27</v>
      </c>
      <c r="H1294" s="35">
        <v>1</v>
      </c>
      <c r="I1294" s="34">
        <v>0.23</v>
      </c>
      <c r="J1294" s="34">
        <v>0.23</v>
      </c>
    </row>
    <row r="1295" spans="1:10" ht="26.1" customHeight="1" x14ac:dyDescent="0.2">
      <c r="A1295" s="32" t="s">
        <v>236</v>
      </c>
      <c r="B1295" s="33" t="s">
        <v>638</v>
      </c>
      <c r="C1295" s="32" t="s">
        <v>25</v>
      </c>
      <c r="D1295" s="32" t="s">
        <v>637</v>
      </c>
      <c r="E1295" s="339" t="s">
        <v>265</v>
      </c>
      <c r="F1295" s="339"/>
      <c r="G1295" s="31" t="s">
        <v>27</v>
      </c>
      <c r="H1295" s="30">
        <v>8.3099999999999997E-3</v>
      </c>
      <c r="I1295" s="29">
        <v>27.92</v>
      </c>
      <c r="J1295" s="29">
        <v>0.23</v>
      </c>
    </row>
    <row r="1296" spans="1:10" x14ac:dyDescent="0.2">
      <c r="A1296" s="28"/>
      <c r="B1296" s="28"/>
      <c r="C1296" s="28"/>
      <c r="D1296" s="28"/>
      <c r="E1296" s="28" t="s">
        <v>231</v>
      </c>
      <c r="F1296" s="27">
        <v>0.23</v>
      </c>
      <c r="G1296" s="28" t="s">
        <v>230</v>
      </c>
      <c r="H1296" s="27">
        <v>0</v>
      </c>
      <c r="I1296" s="28" t="s">
        <v>229</v>
      </c>
      <c r="J1296" s="27">
        <v>0.23</v>
      </c>
    </row>
    <row r="1297" spans="1:10" ht="15" thickBot="1" x14ac:dyDescent="0.25">
      <c r="A1297" s="28"/>
      <c r="B1297" s="28"/>
      <c r="C1297" s="28"/>
      <c r="D1297" s="28"/>
      <c r="E1297" s="28" t="s">
        <v>228</v>
      </c>
      <c r="F1297" s="27">
        <v>0.05</v>
      </c>
      <c r="G1297" s="28"/>
      <c r="H1297" s="340" t="s">
        <v>227</v>
      </c>
      <c r="I1297" s="340"/>
      <c r="J1297" s="27">
        <v>0.28000000000000003</v>
      </c>
    </row>
    <row r="1298" spans="1:10" ht="0.95" customHeight="1" thickTop="1" x14ac:dyDescent="0.2">
      <c r="A1298" s="26"/>
      <c r="B1298" s="26"/>
      <c r="C1298" s="26"/>
      <c r="D1298" s="26"/>
      <c r="E1298" s="26"/>
      <c r="F1298" s="26"/>
      <c r="G1298" s="26"/>
      <c r="H1298" s="26"/>
      <c r="I1298" s="26"/>
      <c r="J1298" s="26"/>
    </row>
    <row r="1299" spans="1:10" ht="18" customHeight="1" x14ac:dyDescent="0.2">
      <c r="A1299" s="41"/>
      <c r="B1299" s="39" t="s">
        <v>10</v>
      </c>
      <c r="C1299" s="41" t="s">
        <v>11</v>
      </c>
      <c r="D1299" s="41" t="s">
        <v>12</v>
      </c>
      <c r="E1299" s="331" t="s">
        <v>241</v>
      </c>
      <c r="F1299" s="331"/>
      <c r="G1299" s="40" t="s">
        <v>13</v>
      </c>
      <c r="H1299" s="39" t="s">
        <v>14</v>
      </c>
      <c r="I1299" s="39" t="s">
        <v>15</v>
      </c>
      <c r="J1299" s="39" t="s">
        <v>17</v>
      </c>
    </row>
    <row r="1300" spans="1:10" ht="26.1" customHeight="1" x14ac:dyDescent="0.2">
      <c r="A1300" s="37" t="s">
        <v>240</v>
      </c>
      <c r="B1300" s="38" t="s">
        <v>636</v>
      </c>
      <c r="C1300" s="37" t="s">
        <v>25</v>
      </c>
      <c r="D1300" s="37" t="s">
        <v>635</v>
      </c>
      <c r="E1300" s="342" t="s">
        <v>270</v>
      </c>
      <c r="F1300" s="342"/>
      <c r="G1300" s="36" t="s">
        <v>27</v>
      </c>
      <c r="H1300" s="35">
        <v>1</v>
      </c>
      <c r="I1300" s="34">
        <v>0.27</v>
      </c>
      <c r="J1300" s="34">
        <v>0.27</v>
      </c>
    </row>
    <row r="1301" spans="1:10" ht="24" customHeight="1" x14ac:dyDescent="0.2">
      <c r="A1301" s="32" t="s">
        <v>236</v>
      </c>
      <c r="B1301" s="33" t="s">
        <v>634</v>
      </c>
      <c r="C1301" s="32" t="s">
        <v>25</v>
      </c>
      <c r="D1301" s="32" t="s">
        <v>633</v>
      </c>
      <c r="E1301" s="339" t="s">
        <v>265</v>
      </c>
      <c r="F1301" s="339"/>
      <c r="G1301" s="31" t="s">
        <v>27</v>
      </c>
      <c r="H1301" s="30">
        <v>1.154E-2</v>
      </c>
      <c r="I1301" s="29">
        <v>24.08</v>
      </c>
      <c r="J1301" s="29">
        <v>0.27</v>
      </c>
    </row>
    <row r="1302" spans="1:10" x14ac:dyDescent="0.2">
      <c r="A1302" s="28"/>
      <c r="B1302" s="28"/>
      <c r="C1302" s="28"/>
      <c r="D1302" s="28"/>
      <c r="E1302" s="28" t="s">
        <v>231</v>
      </c>
      <c r="F1302" s="27">
        <v>0.27</v>
      </c>
      <c r="G1302" s="28" t="s">
        <v>230</v>
      </c>
      <c r="H1302" s="27">
        <v>0</v>
      </c>
      <c r="I1302" s="28" t="s">
        <v>229</v>
      </c>
      <c r="J1302" s="27">
        <v>0.27</v>
      </c>
    </row>
    <row r="1303" spans="1:10" ht="15" thickBot="1" x14ac:dyDescent="0.25">
      <c r="A1303" s="28"/>
      <c r="B1303" s="28"/>
      <c r="C1303" s="28"/>
      <c r="D1303" s="28"/>
      <c r="E1303" s="28" t="s">
        <v>228</v>
      </c>
      <c r="F1303" s="27">
        <v>0.06</v>
      </c>
      <c r="G1303" s="28"/>
      <c r="H1303" s="340" t="s">
        <v>227</v>
      </c>
      <c r="I1303" s="340"/>
      <c r="J1303" s="27">
        <v>0.33</v>
      </c>
    </row>
    <row r="1304" spans="1:10" ht="0.95" customHeight="1" thickTop="1" x14ac:dyDescent="0.2">
      <c r="A1304" s="26"/>
      <c r="B1304" s="26"/>
      <c r="C1304" s="26"/>
      <c r="D1304" s="26"/>
      <c r="E1304" s="26"/>
      <c r="F1304" s="26"/>
      <c r="G1304" s="26"/>
      <c r="H1304" s="26"/>
      <c r="I1304" s="26"/>
      <c r="J1304" s="26"/>
    </row>
    <row r="1305" spans="1:10" ht="18" customHeight="1" x14ac:dyDescent="0.2">
      <c r="A1305" s="41"/>
      <c r="B1305" s="39" t="s">
        <v>10</v>
      </c>
      <c r="C1305" s="41" t="s">
        <v>11</v>
      </c>
      <c r="D1305" s="41" t="s">
        <v>12</v>
      </c>
      <c r="E1305" s="331" t="s">
        <v>241</v>
      </c>
      <c r="F1305" s="331"/>
      <c r="G1305" s="40" t="s">
        <v>13</v>
      </c>
      <c r="H1305" s="39" t="s">
        <v>14</v>
      </c>
      <c r="I1305" s="39" t="s">
        <v>15</v>
      </c>
      <c r="J1305" s="39" t="s">
        <v>17</v>
      </c>
    </row>
    <row r="1306" spans="1:10" ht="26.1" customHeight="1" x14ac:dyDescent="0.2">
      <c r="A1306" s="37" t="s">
        <v>240</v>
      </c>
      <c r="B1306" s="38" t="s">
        <v>612</v>
      </c>
      <c r="C1306" s="37" t="s">
        <v>25</v>
      </c>
      <c r="D1306" s="37" t="s">
        <v>611</v>
      </c>
      <c r="E1306" s="342" t="s">
        <v>270</v>
      </c>
      <c r="F1306" s="342"/>
      <c r="G1306" s="36" t="s">
        <v>27</v>
      </c>
      <c r="H1306" s="35">
        <v>1</v>
      </c>
      <c r="I1306" s="34">
        <v>0.98</v>
      </c>
      <c r="J1306" s="34">
        <v>0.98</v>
      </c>
    </row>
    <row r="1307" spans="1:10" ht="24" customHeight="1" x14ac:dyDescent="0.2">
      <c r="A1307" s="32" t="s">
        <v>236</v>
      </c>
      <c r="B1307" s="33" t="s">
        <v>606</v>
      </c>
      <c r="C1307" s="32" t="s">
        <v>25</v>
      </c>
      <c r="D1307" s="32" t="s">
        <v>605</v>
      </c>
      <c r="E1307" s="339" t="s">
        <v>265</v>
      </c>
      <c r="F1307" s="339"/>
      <c r="G1307" s="31" t="s">
        <v>27</v>
      </c>
      <c r="H1307" s="30">
        <v>3.7319999999999999E-2</v>
      </c>
      <c r="I1307" s="29">
        <v>26.3</v>
      </c>
      <c r="J1307" s="29">
        <v>0.98</v>
      </c>
    </row>
    <row r="1308" spans="1:10" x14ac:dyDescent="0.2">
      <c r="A1308" s="28"/>
      <c r="B1308" s="28"/>
      <c r="C1308" s="28"/>
      <c r="D1308" s="28"/>
      <c r="E1308" s="28" t="s">
        <v>231</v>
      </c>
      <c r="F1308" s="27">
        <v>0.98</v>
      </c>
      <c r="G1308" s="28" t="s">
        <v>230</v>
      </c>
      <c r="H1308" s="27">
        <v>0</v>
      </c>
      <c r="I1308" s="28" t="s">
        <v>229</v>
      </c>
      <c r="J1308" s="27">
        <v>0.98</v>
      </c>
    </row>
    <row r="1309" spans="1:10" ht="15" thickBot="1" x14ac:dyDescent="0.25">
      <c r="A1309" s="28"/>
      <c r="B1309" s="28"/>
      <c r="C1309" s="28"/>
      <c r="D1309" s="28"/>
      <c r="E1309" s="28" t="s">
        <v>228</v>
      </c>
      <c r="F1309" s="27">
        <v>0.25</v>
      </c>
      <c r="G1309" s="28"/>
      <c r="H1309" s="340" t="s">
        <v>227</v>
      </c>
      <c r="I1309" s="340"/>
      <c r="J1309" s="27">
        <v>1.23</v>
      </c>
    </row>
    <row r="1310" spans="1:10" ht="0.95" customHeight="1" thickTop="1" x14ac:dyDescent="0.2">
      <c r="A1310" s="26"/>
      <c r="B1310" s="26"/>
      <c r="C1310" s="26"/>
      <c r="D1310" s="26"/>
      <c r="E1310" s="26"/>
      <c r="F1310" s="26"/>
      <c r="G1310" s="26"/>
      <c r="H1310" s="26"/>
      <c r="I1310" s="26"/>
      <c r="J1310" s="26"/>
    </row>
    <row r="1311" spans="1:10" ht="18" customHeight="1" x14ac:dyDescent="0.2">
      <c r="A1311" s="41"/>
      <c r="B1311" s="39" t="s">
        <v>10</v>
      </c>
      <c r="C1311" s="41" t="s">
        <v>11</v>
      </c>
      <c r="D1311" s="41" t="s">
        <v>12</v>
      </c>
      <c r="E1311" s="331" t="s">
        <v>241</v>
      </c>
      <c r="F1311" s="331"/>
      <c r="G1311" s="40" t="s">
        <v>13</v>
      </c>
      <c r="H1311" s="39" t="s">
        <v>14</v>
      </c>
      <c r="I1311" s="39" t="s">
        <v>15</v>
      </c>
      <c r="J1311" s="39" t="s">
        <v>17</v>
      </c>
    </row>
    <row r="1312" spans="1:10" ht="26.1" customHeight="1" x14ac:dyDescent="0.2">
      <c r="A1312" s="37" t="s">
        <v>240</v>
      </c>
      <c r="B1312" s="38" t="s">
        <v>583</v>
      </c>
      <c r="C1312" s="37" t="s">
        <v>25</v>
      </c>
      <c r="D1312" s="37" t="s">
        <v>582</v>
      </c>
      <c r="E1312" s="342" t="s">
        <v>270</v>
      </c>
      <c r="F1312" s="342"/>
      <c r="G1312" s="36" t="s">
        <v>27</v>
      </c>
      <c r="H1312" s="35">
        <v>1</v>
      </c>
      <c r="I1312" s="34">
        <v>0.43</v>
      </c>
      <c r="J1312" s="34">
        <v>0.43</v>
      </c>
    </row>
    <row r="1313" spans="1:10" ht="24" customHeight="1" x14ac:dyDescent="0.2">
      <c r="A1313" s="32" t="s">
        <v>236</v>
      </c>
      <c r="B1313" s="33" t="s">
        <v>579</v>
      </c>
      <c r="C1313" s="32" t="s">
        <v>25</v>
      </c>
      <c r="D1313" s="32" t="s">
        <v>578</v>
      </c>
      <c r="E1313" s="339" t="s">
        <v>265</v>
      </c>
      <c r="F1313" s="339"/>
      <c r="G1313" s="31" t="s">
        <v>27</v>
      </c>
      <c r="H1313" s="30">
        <v>1.7979999999999999E-2</v>
      </c>
      <c r="I1313" s="29">
        <v>24.08</v>
      </c>
      <c r="J1313" s="29">
        <v>0.43</v>
      </c>
    </row>
    <row r="1314" spans="1:10" x14ac:dyDescent="0.2">
      <c r="A1314" s="28"/>
      <c r="B1314" s="28"/>
      <c r="C1314" s="28"/>
      <c r="D1314" s="28"/>
      <c r="E1314" s="28" t="s">
        <v>231</v>
      </c>
      <c r="F1314" s="27">
        <v>0.43</v>
      </c>
      <c r="G1314" s="28" t="s">
        <v>230</v>
      </c>
      <c r="H1314" s="27">
        <v>0</v>
      </c>
      <c r="I1314" s="28" t="s">
        <v>229</v>
      </c>
      <c r="J1314" s="27">
        <v>0.43</v>
      </c>
    </row>
    <row r="1315" spans="1:10" ht="15" thickBot="1" x14ac:dyDescent="0.25">
      <c r="A1315" s="28"/>
      <c r="B1315" s="28"/>
      <c r="C1315" s="28"/>
      <c r="D1315" s="28"/>
      <c r="E1315" s="28" t="s">
        <v>228</v>
      </c>
      <c r="F1315" s="27">
        <v>0.11</v>
      </c>
      <c r="G1315" s="28"/>
      <c r="H1315" s="340" t="s">
        <v>227</v>
      </c>
      <c r="I1315" s="340"/>
      <c r="J1315" s="27">
        <v>0.54</v>
      </c>
    </row>
    <row r="1316" spans="1:10" ht="0.95" customHeight="1" thickTop="1" x14ac:dyDescent="0.2">
      <c r="A1316" s="26"/>
      <c r="B1316" s="26"/>
      <c r="C1316" s="26"/>
      <c r="D1316" s="26"/>
      <c r="E1316" s="26"/>
      <c r="F1316" s="26"/>
      <c r="G1316" s="26"/>
      <c r="H1316" s="26"/>
      <c r="I1316" s="26"/>
      <c r="J1316" s="26"/>
    </row>
    <row r="1317" spans="1:10" ht="18" customHeight="1" x14ac:dyDescent="0.2">
      <c r="A1317" s="41"/>
      <c r="B1317" s="39" t="s">
        <v>10</v>
      </c>
      <c r="C1317" s="41" t="s">
        <v>11</v>
      </c>
      <c r="D1317" s="41" t="s">
        <v>12</v>
      </c>
      <c r="E1317" s="331" t="s">
        <v>241</v>
      </c>
      <c r="F1317" s="331"/>
      <c r="G1317" s="40" t="s">
        <v>13</v>
      </c>
      <c r="H1317" s="39" t="s">
        <v>14</v>
      </c>
      <c r="I1317" s="39" t="s">
        <v>15</v>
      </c>
      <c r="J1317" s="39" t="s">
        <v>17</v>
      </c>
    </row>
    <row r="1318" spans="1:10" ht="26.1" customHeight="1" x14ac:dyDescent="0.2">
      <c r="A1318" s="37" t="s">
        <v>240</v>
      </c>
      <c r="B1318" s="38" t="s">
        <v>632</v>
      </c>
      <c r="C1318" s="37" t="s">
        <v>25</v>
      </c>
      <c r="D1318" s="37" t="s">
        <v>631</v>
      </c>
      <c r="E1318" s="342" t="s">
        <v>270</v>
      </c>
      <c r="F1318" s="342"/>
      <c r="G1318" s="36" t="s">
        <v>31</v>
      </c>
      <c r="H1318" s="35">
        <v>1</v>
      </c>
      <c r="I1318" s="34">
        <v>94.13</v>
      </c>
      <c r="J1318" s="34">
        <v>94.13</v>
      </c>
    </row>
    <row r="1319" spans="1:10" ht="24" customHeight="1" x14ac:dyDescent="0.2">
      <c r="A1319" s="32" t="s">
        <v>236</v>
      </c>
      <c r="B1319" s="33" t="s">
        <v>630</v>
      </c>
      <c r="C1319" s="32" t="s">
        <v>25</v>
      </c>
      <c r="D1319" s="32" t="s">
        <v>629</v>
      </c>
      <c r="E1319" s="339" t="s">
        <v>265</v>
      </c>
      <c r="F1319" s="339"/>
      <c r="G1319" s="31" t="s">
        <v>31</v>
      </c>
      <c r="H1319" s="30">
        <v>1.5970000000000002E-2</v>
      </c>
      <c r="I1319" s="29">
        <v>5894.46</v>
      </c>
      <c r="J1319" s="29">
        <v>94.13</v>
      </c>
    </row>
    <row r="1320" spans="1:10" x14ac:dyDescent="0.2">
      <c r="A1320" s="28"/>
      <c r="B1320" s="28"/>
      <c r="C1320" s="28"/>
      <c r="D1320" s="28"/>
      <c r="E1320" s="28" t="s">
        <v>231</v>
      </c>
      <c r="F1320" s="27">
        <v>94.13</v>
      </c>
      <c r="G1320" s="28" t="s">
        <v>230</v>
      </c>
      <c r="H1320" s="27">
        <v>0</v>
      </c>
      <c r="I1320" s="28" t="s">
        <v>229</v>
      </c>
      <c r="J1320" s="27">
        <v>94.13</v>
      </c>
    </row>
    <row r="1321" spans="1:10" ht="15" thickBot="1" x14ac:dyDescent="0.25">
      <c r="A1321" s="28"/>
      <c r="B1321" s="28"/>
      <c r="C1321" s="28"/>
      <c r="D1321" s="28"/>
      <c r="E1321" s="28" t="s">
        <v>228</v>
      </c>
      <c r="F1321" s="27">
        <v>24.35</v>
      </c>
      <c r="G1321" s="28"/>
      <c r="H1321" s="340" t="s">
        <v>227</v>
      </c>
      <c r="I1321" s="340"/>
      <c r="J1321" s="27">
        <v>118.48</v>
      </c>
    </row>
    <row r="1322" spans="1:10" ht="0.95" customHeight="1" thickTop="1" x14ac:dyDescent="0.2">
      <c r="A1322" s="26"/>
      <c r="B1322" s="26"/>
      <c r="C1322" s="26"/>
      <c r="D1322" s="26"/>
      <c r="E1322" s="26"/>
      <c r="F1322" s="26"/>
      <c r="G1322" s="26"/>
      <c r="H1322" s="26"/>
      <c r="I1322" s="26"/>
      <c r="J1322" s="26"/>
    </row>
    <row r="1323" spans="1:10" ht="18" customHeight="1" x14ac:dyDescent="0.2">
      <c r="A1323" s="41"/>
      <c r="B1323" s="39" t="s">
        <v>10</v>
      </c>
      <c r="C1323" s="41" t="s">
        <v>11</v>
      </c>
      <c r="D1323" s="41" t="s">
        <v>12</v>
      </c>
      <c r="E1323" s="331" t="s">
        <v>241</v>
      </c>
      <c r="F1323" s="331"/>
      <c r="G1323" s="40" t="s">
        <v>13</v>
      </c>
      <c r="H1323" s="39" t="s">
        <v>14</v>
      </c>
      <c r="I1323" s="39" t="s">
        <v>15</v>
      </c>
      <c r="J1323" s="39" t="s">
        <v>17</v>
      </c>
    </row>
    <row r="1324" spans="1:10" ht="26.1" customHeight="1" x14ac:dyDescent="0.2">
      <c r="A1324" s="37" t="s">
        <v>240</v>
      </c>
      <c r="B1324" s="38" t="s">
        <v>628</v>
      </c>
      <c r="C1324" s="37" t="s">
        <v>25</v>
      </c>
      <c r="D1324" s="37" t="s">
        <v>627</v>
      </c>
      <c r="E1324" s="342" t="s">
        <v>270</v>
      </c>
      <c r="F1324" s="342"/>
      <c r="G1324" s="36" t="s">
        <v>27</v>
      </c>
      <c r="H1324" s="35">
        <v>1</v>
      </c>
      <c r="I1324" s="34">
        <v>1.87</v>
      </c>
      <c r="J1324" s="34">
        <v>1.87</v>
      </c>
    </row>
    <row r="1325" spans="1:10" ht="24" customHeight="1" x14ac:dyDescent="0.2">
      <c r="A1325" s="32" t="s">
        <v>236</v>
      </c>
      <c r="B1325" s="33" t="s">
        <v>626</v>
      </c>
      <c r="C1325" s="32" t="s">
        <v>25</v>
      </c>
      <c r="D1325" s="32" t="s">
        <v>625</v>
      </c>
      <c r="E1325" s="339" t="s">
        <v>265</v>
      </c>
      <c r="F1325" s="339"/>
      <c r="G1325" s="31" t="s">
        <v>27</v>
      </c>
      <c r="H1325" s="30">
        <v>1.4760000000000001E-2</v>
      </c>
      <c r="I1325" s="29">
        <v>127.16</v>
      </c>
      <c r="J1325" s="29">
        <v>1.87</v>
      </c>
    </row>
    <row r="1326" spans="1:10" x14ac:dyDescent="0.2">
      <c r="A1326" s="28"/>
      <c r="B1326" s="28"/>
      <c r="C1326" s="28"/>
      <c r="D1326" s="28"/>
      <c r="E1326" s="28" t="s">
        <v>231</v>
      </c>
      <c r="F1326" s="27">
        <v>1.87</v>
      </c>
      <c r="G1326" s="28" t="s">
        <v>230</v>
      </c>
      <c r="H1326" s="27">
        <v>0</v>
      </c>
      <c r="I1326" s="28" t="s">
        <v>229</v>
      </c>
      <c r="J1326" s="27">
        <v>1.87</v>
      </c>
    </row>
    <row r="1327" spans="1:10" ht="15" thickBot="1" x14ac:dyDescent="0.25">
      <c r="A1327" s="28"/>
      <c r="B1327" s="28"/>
      <c r="C1327" s="28"/>
      <c r="D1327" s="28"/>
      <c r="E1327" s="28" t="s">
        <v>228</v>
      </c>
      <c r="F1327" s="27">
        <v>0.48</v>
      </c>
      <c r="G1327" s="28"/>
      <c r="H1327" s="340" t="s">
        <v>227</v>
      </c>
      <c r="I1327" s="340"/>
      <c r="J1327" s="27">
        <v>2.35</v>
      </c>
    </row>
    <row r="1328" spans="1:10" ht="0.95" customHeight="1" thickTop="1" x14ac:dyDescent="0.2">
      <c r="A1328" s="26"/>
      <c r="B1328" s="26"/>
      <c r="C1328" s="26"/>
      <c r="D1328" s="26"/>
      <c r="E1328" s="26"/>
      <c r="F1328" s="26"/>
      <c r="G1328" s="26"/>
      <c r="H1328" s="26"/>
      <c r="I1328" s="26"/>
      <c r="J1328" s="26"/>
    </row>
    <row r="1329" spans="1:10" ht="18" customHeight="1" x14ac:dyDescent="0.2">
      <c r="A1329" s="41"/>
      <c r="B1329" s="39" t="s">
        <v>10</v>
      </c>
      <c r="C1329" s="41" t="s">
        <v>11</v>
      </c>
      <c r="D1329" s="41" t="s">
        <v>12</v>
      </c>
      <c r="E1329" s="331" t="s">
        <v>241</v>
      </c>
      <c r="F1329" s="331"/>
      <c r="G1329" s="40" t="s">
        <v>13</v>
      </c>
      <c r="H1329" s="39" t="s">
        <v>14</v>
      </c>
      <c r="I1329" s="39" t="s">
        <v>15</v>
      </c>
      <c r="J1329" s="39" t="s">
        <v>17</v>
      </c>
    </row>
    <row r="1330" spans="1:10" ht="26.1" customHeight="1" x14ac:dyDescent="0.2">
      <c r="A1330" s="37" t="s">
        <v>240</v>
      </c>
      <c r="B1330" s="38" t="s">
        <v>507</v>
      </c>
      <c r="C1330" s="37" t="s">
        <v>25</v>
      </c>
      <c r="D1330" s="37" t="s">
        <v>506</v>
      </c>
      <c r="E1330" s="342" t="s">
        <v>270</v>
      </c>
      <c r="F1330" s="342"/>
      <c r="G1330" s="36" t="s">
        <v>27</v>
      </c>
      <c r="H1330" s="35">
        <v>1</v>
      </c>
      <c r="I1330" s="34">
        <v>0.51</v>
      </c>
      <c r="J1330" s="34">
        <v>0.51</v>
      </c>
    </row>
    <row r="1331" spans="1:10" ht="24" customHeight="1" x14ac:dyDescent="0.2">
      <c r="A1331" s="32" t="s">
        <v>236</v>
      </c>
      <c r="B1331" s="33" t="s">
        <v>505</v>
      </c>
      <c r="C1331" s="32" t="s">
        <v>25</v>
      </c>
      <c r="D1331" s="32" t="s">
        <v>504</v>
      </c>
      <c r="E1331" s="339" t="s">
        <v>265</v>
      </c>
      <c r="F1331" s="339"/>
      <c r="G1331" s="31" t="s">
        <v>27</v>
      </c>
      <c r="H1331" s="30">
        <v>2.12E-2</v>
      </c>
      <c r="I1331" s="29">
        <v>24.37</v>
      </c>
      <c r="J1331" s="29">
        <v>0.51</v>
      </c>
    </row>
    <row r="1332" spans="1:10" x14ac:dyDescent="0.2">
      <c r="A1332" s="28"/>
      <c r="B1332" s="28"/>
      <c r="C1332" s="28"/>
      <c r="D1332" s="28"/>
      <c r="E1332" s="28" t="s">
        <v>231</v>
      </c>
      <c r="F1332" s="27">
        <v>0.51</v>
      </c>
      <c r="G1332" s="28" t="s">
        <v>230</v>
      </c>
      <c r="H1332" s="27">
        <v>0</v>
      </c>
      <c r="I1332" s="28" t="s">
        <v>229</v>
      </c>
      <c r="J1332" s="27">
        <v>0.51</v>
      </c>
    </row>
    <row r="1333" spans="1:10" ht="15" thickBot="1" x14ac:dyDescent="0.25">
      <c r="A1333" s="28"/>
      <c r="B1333" s="28"/>
      <c r="C1333" s="28"/>
      <c r="D1333" s="28"/>
      <c r="E1333" s="28" t="s">
        <v>228</v>
      </c>
      <c r="F1333" s="27">
        <v>0.13</v>
      </c>
      <c r="G1333" s="28"/>
      <c r="H1333" s="340" t="s">
        <v>227</v>
      </c>
      <c r="I1333" s="340"/>
      <c r="J1333" s="27">
        <v>0.64</v>
      </c>
    </row>
    <row r="1334" spans="1:10" ht="0.95" customHeight="1" thickTop="1" x14ac:dyDescent="0.2">
      <c r="A1334" s="26"/>
      <c r="B1334" s="26"/>
      <c r="C1334" s="26"/>
      <c r="D1334" s="26"/>
      <c r="E1334" s="26"/>
      <c r="F1334" s="26"/>
      <c r="G1334" s="26"/>
      <c r="H1334" s="26"/>
      <c r="I1334" s="26"/>
      <c r="J1334" s="26"/>
    </row>
    <row r="1335" spans="1:10" ht="18" customHeight="1" x14ac:dyDescent="0.2">
      <c r="A1335" s="41"/>
      <c r="B1335" s="39" t="s">
        <v>10</v>
      </c>
      <c r="C1335" s="41" t="s">
        <v>11</v>
      </c>
      <c r="D1335" s="41" t="s">
        <v>12</v>
      </c>
      <c r="E1335" s="331" t="s">
        <v>241</v>
      </c>
      <c r="F1335" s="331"/>
      <c r="G1335" s="40" t="s">
        <v>13</v>
      </c>
      <c r="H1335" s="39" t="s">
        <v>14</v>
      </c>
      <c r="I1335" s="39" t="s">
        <v>15</v>
      </c>
      <c r="J1335" s="39" t="s">
        <v>17</v>
      </c>
    </row>
    <row r="1336" spans="1:10" ht="26.1" customHeight="1" x14ac:dyDescent="0.2">
      <c r="A1336" s="37" t="s">
        <v>240</v>
      </c>
      <c r="B1336" s="38" t="s">
        <v>424</v>
      </c>
      <c r="C1336" s="37" t="s">
        <v>25</v>
      </c>
      <c r="D1336" s="37" t="s">
        <v>423</v>
      </c>
      <c r="E1336" s="342" t="s">
        <v>270</v>
      </c>
      <c r="F1336" s="342"/>
      <c r="G1336" s="36" t="s">
        <v>27</v>
      </c>
      <c r="H1336" s="35">
        <v>1</v>
      </c>
      <c r="I1336" s="34">
        <v>0.12</v>
      </c>
      <c r="J1336" s="34">
        <v>0.12</v>
      </c>
    </row>
    <row r="1337" spans="1:10" ht="24" customHeight="1" x14ac:dyDescent="0.2">
      <c r="A1337" s="32" t="s">
        <v>236</v>
      </c>
      <c r="B1337" s="33" t="s">
        <v>422</v>
      </c>
      <c r="C1337" s="32" t="s">
        <v>25</v>
      </c>
      <c r="D1337" s="32" t="s">
        <v>421</v>
      </c>
      <c r="E1337" s="339" t="s">
        <v>265</v>
      </c>
      <c r="F1337" s="339"/>
      <c r="G1337" s="31" t="s">
        <v>27</v>
      </c>
      <c r="H1337" s="30">
        <v>5.0899999999999999E-3</v>
      </c>
      <c r="I1337" s="29">
        <v>25.41</v>
      </c>
      <c r="J1337" s="29">
        <v>0.12</v>
      </c>
    </row>
    <row r="1338" spans="1:10" x14ac:dyDescent="0.2">
      <c r="A1338" s="28"/>
      <c r="B1338" s="28"/>
      <c r="C1338" s="28"/>
      <c r="D1338" s="28"/>
      <c r="E1338" s="28" t="s">
        <v>231</v>
      </c>
      <c r="F1338" s="27">
        <v>0.12</v>
      </c>
      <c r="G1338" s="28" t="s">
        <v>230</v>
      </c>
      <c r="H1338" s="27">
        <v>0</v>
      </c>
      <c r="I1338" s="28" t="s">
        <v>229</v>
      </c>
      <c r="J1338" s="27">
        <v>0.12</v>
      </c>
    </row>
    <row r="1339" spans="1:10" ht="15" thickBot="1" x14ac:dyDescent="0.25">
      <c r="A1339" s="28"/>
      <c r="B1339" s="28"/>
      <c r="C1339" s="28"/>
      <c r="D1339" s="28"/>
      <c r="E1339" s="28" t="s">
        <v>228</v>
      </c>
      <c r="F1339" s="27">
        <v>0.03</v>
      </c>
      <c r="G1339" s="28"/>
      <c r="H1339" s="340" t="s">
        <v>227</v>
      </c>
      <c r="I1339" s="340"/>
      <c r="J1339" s="27">
        <v>0.15</v>
      </c>
    </row>
    <row r="1340" spans="1:10" ht="0.95" customHeight="1" thickTop="1" x14ac:dyDescent="0.2">
      <c r="A1340" s="26"/>
      <c r="B1340" s="26"/>
      <c r="C1340" s="26"/>
      <c r="D1340" s="26"/>
      <c r="E1340" s="26"/>
      <c r="F1340" s="26"/>
      <c r="G1340" s="26"/>
      <c r="H1340" s="26"/>
      <c r="I1340" s="26"/>
      <c r="J1340" s="26"/>
    </row>
    <row r="1341" spans="1:10" ht="18" customHeight="1" x14ac:dyDescent="0.2">
      <c r="A1341" s="41"/>
      <c r="B1341" s="39" t="s">
        <v>10</v>
      </c>
      <c r="C1341" s="41" t="s">
        <v>11</v>
      </c>
      <c r="D1341" s="41" t="s">
        <v>12</v>
      </c>
      <c r="E1341" s="331" t="s">
        <v>241</v>
      </c>
      <c r="F1341" s="331"/>
      <c r="G1341" s="40" t="s">
        <v>13</v>
      </c>
      <c r="H1341" s="39" t="s">
        <v>14</v>
      </c>
      <c r="I1341" s="39" t="s">
        <v>15</v>
      </c>
      <c r="J1341" s="39" t="s">
        <v>17</v>
      </c>
    </row>
    <row r="1342" spans="1:10" ht="39" customHeight="1" x14ac:dyDescent="0.2">
      <c r="A1342" s="37" t="s">
        <v>240</v>
      </c>
      <c r="B1342" s="38" t="s">
        <v>418</v>
      </c>
      <c r="C1342" s="37" t="s">
        <v>25</v>
      </c>
      <c r="D1342" s="37" t="s">
        <v>417</v>
      </c>
      <c r="E1342" s="342" t="s">
        <v>270</v>
      </c>
      <c r="F1342" s="342"/>
      <c r="G1342" s="36" t="s">
        <v>27</v>
      </c>
      <c r="H1342" s="35">
        <v>1</v>
      </c>
      <c r="I1342" s="34">
        <v>0.13</v>
      </c>
      <c r="J1342" s="34">
        <v>0.13</v>
      </c>
    </row>
    <row r="1343" spans="1:10" ht="26.1" customHeight="1" x14ac:dyDescent="0.2">
      <c r="A1343" s="32" t="s">
        <v>236</v>
      </c>
      <c r="B1343" s="33" t="s">
        <v>416</v>
      </c>
      <c r="C1343" s="32" t="s">
        <v>25</v>
      </c>
      <c r="D1343" s="32" t="s">
        <v>415</v>
      </c>
      <c r="E1343" s="339" t="s">
        <v>265</v>
      </c>
      <c r="F1343" s="339"/>
      <c r="G1343" s="31" t="s">
        <v>27</v>
      </c>
      <c r="H1343" s="30">
        <v>8.3099999999999997E-3</v>
      </c>
      <c r="I1343" s="29">
        <v>15.69</v>
      </c>
      <c r="J1343" s="29">
        <v>0.13</v>
      </c>
    </row>
    <row r="1344" spans="1:10" x14ac:dyDescent="0.2">
      <c r="A1344" s="28"/>
      <c r="B1344" s="28"/>
      <c r="C1344" s="28"/>
      <c r="D1344" s="28"/>
      <c r="E1344" s="28" t="s">
        <v>231</v>
      </c>
      <c r="F1344" s="27">
        <v>0.13</v>
      </c>
      <c r="G1344" s="28" t="s">
        <v>230</v>
      </c>
      <c r="H1344" s="27">
        <v>0</v>
      </c>
      <c r="I1344" s="28" t="s">
        <v>229</v>
      </c>
      <c r="J1344" s="27">
        <v>0.13</v>
      </c>
    </row>
    <row r="1345" spans="1:10" ht="15" thickBot="1" x14ac:dyDescent="0.25">
      <c r="A1345" s="28"/>
      <c r="B1345" s="28"/>
      <c r="C1345" s="28"/>
      <c r="D1345" s="28"/>
      <c r="E1345" s="28" t="s">
        <v>228</v>
      </c>
      <c r="F1345" s="27">
        <v>0.03</v>
      </c>
      <c r="G1345" s="28"/>
      <c r="H1345" s="340" t="s">
        <v>227</v>
      </c>
      <c r="I1345" s="340"/>
      <c r="J1345" s="27">
        <v>0.16</v>
      </c>
    </row>
    <row r="1346" spans="1:10" ht="0.95" customHeight="1" thickTop="1" x14ac:dyDescent="0.2">
      <c r="A1346" s="26"/>
      <c r="B1346" s="26"/>
      <c r="C1346" s="26"/>
      <c r="D1346" s="26"/>
      <c r="E1346" s="26"/>
      <c r="F1346" s="26"/>
      <c r="G1346" s="26"/>
      <c r="H1346" s="26"/>
      <c r="I1346" s="26"/>
      <c r="J1346" s="26"/>
    </row>
    <row r="1347" spans="1:10" ht="18" customHeight="1" x14ac:dyDescent="0.2">
      <c r="A1347" s="41"/>
      <c r="B1347" s="39" t="s">
        <v>10</v>
      </c>
      <c r="C1347" s="41" t="s">
        <v>11</v>
      </c>
      <c r="D1347" s="41" t="s">
        <v>12</v>
      </c>
      <c r="E1347" s="331" t="s">
        <v>241</v>
      </c>
      <c r="F1347" s="331"/>
      <c r="G1347" s="40" t="s">
        <v>13</v>
      </c>
      <c r="H1347" s="39" t="s">
        <v>14</v>
      </c>
      <c r="I1347" s="39" t="s">
        <v>15</v>
      </c>
      <c r="J1347" s="39" t="s">
        <v>17</v>
      </c>
    </row>
    <row r="1348" spans="1:10" ht="26.1" customHeight="1" x14ac:dyDescent="0.2">
      <c r="A1348" s="37" t="s">
        <v>240</v>
      </c>
      <c r="B1348" s="38" t="s">
        <v>412</v>
      </c>
      <c r="C1348" s="37" t="s">
        <v>25</v>
      </c>
      <c r="D1348" s="37" t="s">
        <v>411</v>
      </c>
      <c r="E1348" s="342" t="s">
        <v>270</v>
      </c>
      <c r="F1348" s="342"/>
      <c r="G1348" s="36" t="s">
        <v>27</v>
      </c>
      <c r="H1348" s="35">
        <v>1</v>
      </c>
      <c r="I1348" s="34">
        <v>0.33</v>
      </c>
      <c r="J1348" s="34">
        <v>0.33</v>
      </c>
    </row>
    <row r="1349" spans="1:10" ht="24" customHeight="1" x14ac:dyDescent="0.2">
      <c r="A1349" s="32" t="s">
        <v>236</v>
      </c>
      <c r="B1349" s="33" t="s">
        <v>410</v>
      </c>
      <c r="C1349" s="32" t="s">
        <v>25</v>
      </c>
      <c r="D1349" s="32" t="s">
        <v>409</v>
      </c>
      <c r="E1349" s="339" t="s">
        <v>265</v>
      </c>
      <c r="F1349" s="339"/>
      <c r="G1349" s="31" t="s">
        <v>27</v>
      </c>
      <c r="H1349" s="30">
        <v>1.6369999999999999E-2</v>
      </c>
      <c r="I1349" s="29">
        <v>20.74</v>
      </c>
      <c r="J1349" s="29">
        <v>0.33</v>
      </c>
    </row>
    <row r="1350" spans="1:10" x14ac:dyDescent="0.2">
      <c r="A1350" s="28"/>
      <c r="B1350" s="28"/>
      <c r="C1350" s="28"/>
      <c r="D1350" s="28"/>
      <c r="E1350" s="28" t="s">
        <v>231</v>
      </c>
      <c r="F1350" s="27">
        <v>0.33</v>
      </c>
      <c r="G1350" s="28" t="s">
        <v>230</v>
      </c>
      <c r="H1350" s="27">
        <v>0</v>
      </c>
      <c r="I1350" s="28" t="s">
        <v>229</v>
      </c>
      <c r="J1350" s="27">
        <v>0.33</v>
      </c>
    </row>
    <row r="1351" spans="1:10" ht="15" thickBot="1" x14ac:dyDescent="0.25">
      <c r="A1351" s="28"/>
      <c r="B1351" s="28"/>
      <c r="C1351" s="28"/>
      <c r="D1351" s="28"/>
      <c r="E1351" s="28" t="s">
        <v>228</v>
      </c>
      <c r="F1351" s="27">
        <v>0.08</v>
      </c>
      <c r="G1351" s="28"/>
      <c r="H1351" s="340" t="s">
        <v>227</v>
      </c>
      <c r="I1351" s="340"/>
      <c r="J1351" s="27">
        <v>0.41</v>
      </c>
    </row>
    <row r="1352" spans="1:10" ht="0.95" customHeight="1" thickTop="1" x14ac:dyDescent="0.2">
      <c r="A1352" s="26"/>
      <c r="B1352" s="26"/>
      <c r="C1352" s="26"/>
      <c r="D1352" s="26"/>
      <c r="E1352" s="26"/>
      <c r="F1352" s="26"/>
      <c r="G1352" s="26"/>
      <c r="H1352" s="26"/>
      <c r="I1352" s="26"/>
      <c r="J1352" s="26"/>
    </row>
    <row r="1353" spans="1:10" ht="18" customHeight="1" x14ac:dyDescent="0.2">
      <c r="A1353" s="41"/>
      <c r="B1353" s="39" t="s">
        <v>10</v>
      </c>
      <c r="C1353" s="41" t="s">
        <v>11</v>
      </c>
      <c r="D1353" s="41" t="s">
        <v>12</v>
      </c>
      <c r="E1353" s="331" t="s">
        <v>241</v>
      </c>
      <c r="F1353" s="331"/>
      <c r="G1353" s="40" t="s">
        <v>13</v>
      </c>
      <c r="H1353" s="39" t="s">
        <v>14</v>
      </c>
      <c r="I1353" s="39" t="s">
        <v>15</v>
      </c>
      <c r="J1353" s="39" t="s">
        <v>17</v>
      </c>
    </row>
    <row r="1354" spans="1:10" ht="26.1" customHeight="1" x14ac:dyDescent="0.2">
      <c r="A1354" s="37" t="s">
        <v>240</v>
      </c>
      <c r="B1354" s="38" t="s">
        <v>408</v>
      </c>
      <c r="C1354" s="37" t="s">
        <v>25</v>
      </c>
      <c r="D1354" s="37" t="s">
        <v>407</v>
      </c>
      <c r="E1354" s="342" t="s">
        <v>270</v>
      </c>
      <c r="F1354" s="342"/>
      <c r="G1354" s="36" t="s">
        <v>27</v>
      </c>
      <c r="H1354" s="35">
        <v>1</v>
      </c>
      <c r="I1354" s="34">
        <v>0.3</v>
      </c>
      <c r="J1354" s="34">
        <v>0.3</v>
      </c>
    </row>
    <row r="1355" spans="1:10" ht="26.1" customHeight="1" x14ac:dyDescent="0.2">
      <c r="A1355" s="32" t="s">
        <v>236</v>
      </c>
      <c r="B1355" s="33" t="s">
        <v>402</v>
      </c>
      <c r="C1355" s="32" t="s">
        <v>25</v>
      </c>
      <c r="D1355" s="32" t="s">
        <v>401</v>
      </c>
      <c r="E1355" s="339" t="s">
        <v>265</v>
      </c>
      <c r="F1355" s="339"/>
      <c r="G1355" s="31" t="s">
        <v>27</v>
      </c>
      <c r="H1355" s="30">
        <v>1.154E-2</v>
      </c>
      <c r="I1355" s="29">
        <v>26.01</v>
      </c>
      <c r="J1355" s="29">
        <v>0.3</v>
      </c>
    </row>
    <row r="1356" spans="1:10" x14ac:dyDescent="0.2">
      <c r="A1356" s="28"/>
      <c r="B1356" s="28"/>
      <c r="C1356" s="28"/>
      <c r="D1356" s="28"/>
      <c r="E1356" s="28" t="s">
        <v>231</v>
      </c>
      <c r="F1356" s="27">
        <v>0.3</v>
      </c>
      <c r="G1356" s="28" t="s">
        <v>230</v>
      </c>
      <c r="H1356" s="27">
        <v>0</v>
      </c>
      <c r="I1356" s="28" t="s">
        <v>229</v>
      </c>
      <c r="J1356" s="27">
        <v>0.3</v>
      </c>
    </row>
    <row r="1357" spans="1:10" ht="15" thickBot="1" x14ac:dyDescent="0.25">
      <c r="A1357" s="28"/>
      <c r="B1357" s="28"/>
      <c r="C1357" s="28"/>
      <c r="D1357" s="28"/>
      <c r="E1357" s="28" t="s">
        <v>228</v>
      </c>
      <c r="F1357" s="27">
        <v>7.0000000000000007E-2</v>
      </c>
      <c r="G1357" s="28"/>
      <c r="H1357" s="340" t="s">
        <v>227</v>
      </c>
      <c r="I1357" s="340"/>
      <c r="J1357" s="27">
        <v>0.37</v>
      </c>
    </row>
    <row r="1358" spans="1:10" ht="0.95" customHeight="1" thickTop="1" x14ac:dyDescent="0.2">
      <c r="A1358" s="26"/>
      <c r="B1358" s="26"/>
      <c r="C1358" s="26"/>
      <c r="D1358" s="26"/>
      <c r="E1358" s="26"/>
      <c r="F1358" s="26"/>
      <c r="G1358" s="26"/>
      <c r="H1358" s="26"/>
      <c r="I1358" s="26"/>
      <c r="J1358" s="26"/>
    </row>
    <row r="1359" spans="1:10" ht="18" customHeight="1" x14ac:dyDescent="0.2">
      <c r="A1359" s="41"/>
      <c r="B1359" s="39" t="s">
        <v>10</v>
      </c>
      <c r="C1359" s="41" t="s">
        <v>11</v>
      </c>
      <c r="D1359" s="41" t="s">
        <v>12</v>
      </c>
      <c r="E1359" s="331" t="s">
        <v>241</v>
      </c>
      <c r="F1359" s="331"/>
      <c r="G1359" s="40" t="s">
        <v>13</v>
      </c>
      <c r="H1359" s="39" t="s">
        <v>14</v>
      </c>
      <c r="I1359" s="39" t="s">
        <v>15</v>
      </c>
      <c r="J1359" s="39" t="s">
        <v>17</v>
      </c>
    </row>
    <row r="1360" spans="1:10" ht="26.1" customHeight="1" x14ac:dyDescent="0.2">
      <c r="A1360" s="37" t="s">
        <v>240</v>
      </c>
      <c r="B1360" s="38" t="s">
        <v>400</v>
      </c>
      <c r="C1360" s="37" t="s">
        <v>25</v>
      </c>
      <c r="D1360" s="37" t="s">
        <v>399</v>
      </c>
      <c r="E1360" s="342" t="s">
        <v>270</v>
      </c>
      <c r="F1360" s="342"/>
      <c r="G1360" s="36" t="s">
        <v>27</v>
      </c>
      <c r="H1360" s="35">
        <v>1</v>
      </c>
      <c r="I1360" s="34">
        <v>0.51</v>
      </c>
      <c r="J1360" s="34">
        <v>0.51</v>
      </c>
    </row>
    <row r="1361" spans="1:10" ht="24" customHeight="1" x14ac:dyDescent="0.2">
      <c r="A1361" s="32" t="s">
        <v>236</v>
      </c>
      <c r="B1361" s="33" t="s">
        <v>394</v>
      </c>
      <c r="C1361" s="32" t="s">
        <v>25</v>
      </c>
      <c r="D1361" s="32" t="s">
        <v>393</v>
      </c>
      <c r="E1361" s="339" t="s">
        <v>265</v>
      </c>
      <c r="F1361" s="339"/>
      <c r="G1361" s="31" t="s">
        <v>27</v>
      </c>
      <c r="H1361" s="30">
        <v>2.12E-2</v>
      </c>
      <c r="I1361" s="29">
        <v>24.08</v>
      </c>
      <c r="J1361" s="29">
        <v>0.51</v>
      </c>
    </row>
    <row r="1362" spans="1:10" x14ac:dyDescent="0.2">
      <c r="A1362" s="28"/>
      <c r="B1362" s="28"/>
      <c r="C1362" s="28"/>
      <c r="D1362" s="28"/>
      <c r="E1362" s="28" t="s">
        <v>231</v>
      </c>
      <c r="F1362" s="27">
        <v>0.51</v>
      </c>
      <c r="G1362" s="28" t="s">
        <v>230</v>
      </c>
      <c r="H1362" s="27">
        <v>0</v>
      </c>
      <c r="I1362" s="28" t="s">
        <v>229</v>
      </c>
      <c r="J1362" s="27">
        <v>0.51</v>
      </c>
    </row>
    <row r="1363" spans="1:10" ht="15" thickBot="1" x14ac:dyDescent="0.25">
      <c r="A1363" s="28"/>
      <c r="B1363" s="28"/>
      <c r="C1363" s="28"/>
      <c r="D1363" s="28"/>
      <c r="E1363" s="28" t="s">
        <v>228</v>
      </c>
      <c r="F1363" s="27">
        <v>0.13</v>
      </c>
      <c r="G1363" s="28"/>
      <c r="H1363" s="340" t="s">
        <v>227</v>
      </c>
      <c r="I1363" s="340"/>
      <c r="J1363" s="27">
        <v>0.64</v>
      </c>
    </row>
    <row r="1364" spans="1:10" ht="0.95" customHeight="1" thickTop="1" x14ac:dyDescent="0.2">
      <c r="A1364" s="26"/>
      <c r="B1364" s="26"/>
      <c r="C1364" s="26"/>
      <c r="D1364" s="26"/>
      <c r="E1364" s="26"/>
      <c r="F1364" s="26"/>
      <c r="G1364" s="26"/>
      <c r="H1364" s="26"/>
      <c r="I1364" s="26"/>
      <c r="J1364" s="26"/>
    </row>
    <row r="1365" spans="1:10" ht="18" customHeight="1" x14ac:dyDescent="0.2">
      <c r="A1365" s="41"/>
      <c r="B1365" s="39" t="s">
        <v>10</v>
      </c>
      <c r="C1365" s="41" t="s">
        <v>11</v>
      </c>
      <c r="D1365" s="41" t="s">
        <v>12</v>
      </c>
      <c r="E1365" s="331" t="s">
        <v>241</v>
      </c>
      <c r="F1365" s="331"/>
      <c r="G1365" s="40" t="s">
        <v>13</v>
      </c>
      <c r="H1365" s="39" t="s">
        <v>14</v>
      </c>
      <c r="I1365" s="39" t="s">
        <v>15</v>
      </c>
      <c r="J1365" s="39" t="s">
        <v>17</v>
      </c>
    </row>
    <row r="1366" spans="1:10" ht="26.1" customHeight="1" x14ac:dyDescent="0.2">
      <c r="A1366" s="37" t="s">
        <v>240</v>
      </c>
      <c r="B1366" s="38" t="s">
        <v>392</v>
      </c>
      <c r="C1366" s="37" t="s">
        <v>25</v>
      </c>
      <c r="D1366" s="37" t="s">
        <v>391</v>
      </c>
      <c r="E1366" s="342" t="s">
        <v>270</v>
      </c>
      <c r="F1366" s="342"/>
      <c r="G1366" s="36" t="s">
        <v>27</v>
      </c>
      <c r="H1366" s="35">
        <v>1</v>
      </c>
      <c r="I1366" s="34">
        <v>0.35</v>
      </c>
      <c r="J1366" s="34">
        <v>0.35</v>
      </c>
    </row>
    <row r="1367" spans="1:10" ht="24" customHeight="1" x14ac:dyDescent="0.2">
      <c r="A1367" s="32" t="s">
        <v>236</v>
      </c>
      <c r="B1367" s="33" t="s">
        <v>388</v>
      </c>
      <c r="C1367" s="32" t="s">
        <v>25</v>
      </c>
      <c r="D1367" s="32" t="s">
        <v>387</v>
      </c>
      <c r="E1367" s="339" t="s">
        <v>265</v>
      </c>
      <c r="F1367" s="339"/>
      <c r="G1367" s="31" t="s">
        <v>27</v>
      </c>
      <c r="H1367" s="30">
        <v>1.4760000000000001E-2</v>
      </c>
      <c r="I1367" s="29">
        <v>24.08</v>
      </c>
      <c r="J1367" s="29">
        <v>0.35</v>
      </c>
    </row>
    <row r="1368" spans="1:10" x14ac:dyDescent="0.2">
      <c r="A1368" s="28"/>
      <c r="B1368" s="28"/>
      <c r="C1368" s="28"/>
      <c r="D1368" s="28"/>
      <c r="E1368" s="28" t="s">
        <v>231</v>
      </c>
      <c r="F1368" s="27">
        <v>0.35</v>
      </c>
      <c r="G1368" s="28" t="s">
        <v>230</v>
      </c>
      <c r="H1368" s="27">
        <v>0</v>
      </c>
      <c r="I1368" s="28" t="s">
        <v>229</v>
      </c>
      <c r="J1368" s="27">
        <v>0.35</v>
      </c>
    </row>
    <row r="1369" spans="1:10" ht="15" thickBot="1" x14ac:dyDescent="0.25">
      <c r="A1369" s="28"/>
      <c r="B1369" s="28"/>
      <c r="C1369" s="28"/>
      <c r="D1369" s="28"/>
      <c r="E1369" s="28" t="s">
        <v>228</v>
      </c>
      <c r="F1369" s="27">
        <v>0.09</v>
      </c>
      <c r="G1369" s="28"/>
      <c r="H1369" s="340" t="s">
        <v>227</v>
      </c>
      <c r="I1369" s="340"/>
      <c r="J1369" s="27">
        <v>0.44</v>
      </c>
    </row>
    <row r="1370" spans="1:10" ht="0.95" customHeight="1" thickTop="1" x14ac:dyDescent="0.2">
      <c r="A1370" s="26"/>
      <c r="B1370" s="26"/>
      <c r="C1370" s="26"/>
      <c r="D1370" s="26"/>
      <c r="E1370" s="26"/>
      <c r="F1370" s="26"/>
      <c r="G1370" s="26"/>
      <c r="H1370" s="26"/>
      <c r="I1370" s="26"/>
      <c r="J1370" s="26"/>
    </row>
    <row r="1371" spans="1:10" ht="18" customHeight="1" x14ac:dyDescent="0.2">
      <c r="A1371" s="41"/>
      <c r="B1371" s="39" t="s">
        <v>10</v>
      </c>
      <c r="C1371" s="41" t="s">
        <v>11</v>
      </c>
      <c r="D1371" s="41" t="s">
        <v>12</v>
      </c>
      <c r="E1371" s="331" t="s">
        <v>241</v>
      </c>
      <c r="F1371" s="331"/>
      <c r="G1371" s="40" t="s">
        <v>13</v>
      </c>
      <c r="H1371" s="39" t="s">
        <v>14</v>
      </c>
      <c r="I1371" s="39" t="s">
        <v>15</v>
      </c>
      <c r="J1371" s="39" t="s">
        <v>17</v>
      </c>
    </row>
    <row r="1372" spans="1:10" ht="26.1" customHeight="1" x14ac:dyDescent="0.2">
      <c r="A1372" s="37" t="s">
        <v>240</v>
      </c>
      <c r="B1372" s="38" t="s">
        <v>319</v>
      </c>
      <c r="C1372" s="37" t="s">
        <v>25</v>
      </c>
      <c r="D1372" s="37" t="s">
        <v>318</v>
      </c>
      <c r="E1372" s="342" t="s">
        <v>270</v>
      </c>
      <c r="F1372" s="342"/>
      <c r="G1372" s="36" t="s">
        <v>27</v>
      </c>
      <c r="H1372" s="35">
        <v>1</v>
      </c>
      <c r="I1372" s="34">
        <v>0.31</v>
      </c>
      <c r="J1372" s="34">
        <v>0.31</v>
      </c>
    </row>
    <row r="1373" spans="1:10" ht="24" customHeight="1" x14ac:dyDescent="0.2">
      <c r="A1373" s="32" t="s">
        <v>236</v>
      </c>
      <c r="B1373" s="33" t="s">
        <v>317</v>
      </c>
      <c r="C1373" s="32" t="s">
        <v>25</v>
      </c>
      <c r="D1373" s="32" t="s">
        <v>316</v>
      </c>
      <c r="E1373" s="339" t="s">
        <v>265</v>
      </c>
      <c r="F1373" s="339"/>
      <c r="G1373" s="31" t="s">
        <v>27</v>
      </c>
      <c r="H1373" s="30">
        <v>2.12E-2</v>
      </c>
      <c r="I1373" s="29">
        <v>15.04</v>
      </c>
      <c r="J1373" s="29">
        <v>0.31</v>
      </c>
    </row>
    <row r="1374" spans="1:10" x14ac:dyDescent="0.2">
      <c r="A1374" s="28"/>
      <c r="B1374" s="28"/>
      <c r="C1374" s="28"/>
      <c r="D1374" s="28"/>
      <c r="E1374" s="28" t="s">
        <v>231</v>
      </c>
      <c r="F1374" s="27">
        <v>0.31</v>
      </c>
      <c r="G1374" s="28" t="s">
        <v>230</v>
      </c>
      <c r="H1374" s="27">
        <v>0</v>
      </c>
      <c r="I1374" s="28" t="s">
        <v>229</v>
      </c>
      <c r="J1374" s="27">
        <v>0.31</v>
      </c>
    </row>
    <row r="1375" spans="1:10" ht="15" thickBot="1" x14ac:dyDescent="0.25">
      <c r="A1375" s="28"/>
      <c r="B1375" s="28"/>
      <c r="C1375" s="28"/>
      <c r="D1375" s="28"/>
      <c r="E1375" s="28" t="s">
        <v>228</v>
      </c>
      <c r="F1375" s="27">
        <v>0.08</v>
      </c>
      <c r="G1375" s="28"/>
      <c r="H1375" s="340" t="s">
        <v>227</v>
      </c>
      <c r="I1375" s="340"/>
      <c r="J1375" s="27">
        <v>0.39</v>
      </c>
    </row>
    <row r="1376" spans="1:10" ht="0.95" customHeight="1" thickTop="1" x14ac:dyDescent="0.2">
      <c r="A1376" s="26"/>
      <c r="B1376" s="26"/>
      <c r="C1376" s="26"/>
      <c r="D1376" s="26"/>
      <c r="E1376" s="26"/>
      <c r="F1376" s="26"/>
      <c r="G1376" s="26"/>
      <c r="H1376" s="26"/>
      <c r="I1376" s="26"/>
      <c r="J1376" s="26"/>
    </row>
    <row r="1377" spans="1:10" ht="18" customHeight="1" x14ac:dyDescent="0.2">
      <c r="A1377" s="41"/>
      <c r="B1377" s="39" t="s">
        <v>10</v>
      </c>
      <c r="C1377" s="41" t="s">
        <v>11</v>
      </c>
      <c r="D1377" s="41" t="s">
        <v>12</v>
      </c>
      <c r="E1377" s="331" t="s">
        <v>241</v>
      </c>
      <c r="F1377" s="331"/>
      <c r="G1377" s="40" t="s">
        <v>13</v>
      </c>
      <c r="H1377" s="39" t="s">
        <v>14</v>
      </c>
      <c r="I1377" s="39" t="s">
        <v>15</v>
      </c>
      <c r="J1377" s="39" t="s">
        <v>17</v>
      </c>
    </row>
    <row r="1378" spans="1:10" ht="26.1" customHeight="1" x14ac:dyDescent="0.2">
      <c r="A1378" s="37" t="s">
        <v>240</v>
      </c>
      <c r="B1378" s="38" t="s">
        <v>287</v>
      </c>
      <c r="C1378" s="37" t="s">
        <v>25</v>
      </c>
      <c r="D1378" s="37" t="s">
        <v>286</v>
      </c>
      <c r="E1378" s="342" t="s">
        <v>270</v>
      </c>
      <c r="F1378" s="342"/>
      <c r="G1378" s="36" t="s">
        <v>27</v>
      </c>
      <c r="H1378" s="35">
        <v>1</v>
      </c>
      <c r="I1378" s="34">
        <v>0.27</v>
      </c>
      <c r="J1378" s="34">
        <v>0.27</v>
      </c>
    </row>
    <row r="1379" spans="1:10" ht="24" customHeight="1" x14ac:dyDescent="0.2">
      <c r="A1379" s="32" t="s">
        <v>236</v>
      </c>
      <c r="B1379" s="33" t="s">
        <v>283</v>
      </c>
      <c r="C1379" s="32" t="s">
        <v>25</v>
      </c>
      <c r="D1379" s="32" t="s">
        <v>282</v>
      </c>
      <c r="E1379" s="339" t="s">
        <v>265</v>
      </c>
      <c r="F1379" s="339"/>
      <c r="G1379" s="31" t="s">
        <v>27</v>
      </c>
      <c r="H1379" s="30">
        <v>1.154E-2</v>
      </c>
      <c r="I1379" s="29">
        <v>23.78</v>
      </c>
      <c r="J1379" s="29">
        <v>0.27</v>
      </c>
    </row>
    <row r="1380" spans="1:10" x14ac:dyDescent="0.2">
      <c r="A1380" s="28"/>
      <c r="B1380" s="28"/>
      <c r="C1380" s="28"/>
      <c r="D1380" s="28"/>
      <c r="E1380" s="28" t="s">
        <v>231</v>
      </c>
      <c r="F1380" s="27">
        <v>0.27</v>
      </c>
      <c r="G1380" s="28" t="s">
        <v>230</v>
      </c>
      <c r="H1380" s="27">
        <v>0</v>
      </c>
      <c r="I1380" s="28" t="s">
        <v>229</v>
      </c>
      <c r="J1380" s="27">
        <v>0.27</v>
      </c>
    </row>
    <row r="1381" spans="1:10" ht="15" thickBot="1" x14ac:dyDescent="0.25">
      <c r="A1381" s="28"/>
      <c r="B1381" s="28"/>
      <c r="C1381" s="28"/>
      <c r="D1381" s="28"/>
      <c r="E1381" s="28" t="s">
        <v>228</v>
      </c>
      <c r="F1381" s="27">
        <v>0.06</v>
      </c>
      <c r="G1381" s="28"/>
      <c r="H1381" s="340" t="s">
        <v>227</v>
      </c>
      <c r="I1381" s="340"/>
      <c r="J1381" s="27">
        <v>0.33</v>
      </c>
    </row>
    <row r="1382" spans="1:10" ht="0.95" customHeight="1" thickTop="1" x14ac:dyDescent="0.2">
      <c r="A1382" s="26"/>
      <c r="B1382" s="26"/>
      <c r="C1382" s="26"/>
      <c r="D1382" s="26"/>
      <c r="E1382" s="26"/>
      <c r="F1382" s="26"/>
      <c r="G1382" s="26"/>
      <c r="H1382" s="26"/>
      <c r="I1382" s="26"/>
      <c r="J1382" s="26"/>
    </row>
    <row r="1383" spans="1:10" ht="18" customHeight="1" x14ac:dyDescent="0.2">
      <c r="A1383" s="41"/>
      <c r="B1383" s="39" t="s">
        <v>10</v>
      </c>
      <c r="C1383" s="41" t="s">
        <v>11</v>
      </c>
      <c r="D1383" s="41" t="s">
        <v>12</v>
      </c>
      <c r="E1383" s="331" t="s">
        <v>241</v>
      </c>
      <c r="F1383" s="331"/>
      <c r="G1383" s="40" t="s">
        <v>13</v>
      </c>
      <c r="H1383" s="39" t="s">
        <v>14</v>
      </c>
      <c r="I1383" s="39" t="s">
        <v>15</v>
      </c>
      <c r="J1383" s="39" t="s">
        <v>17</v>
      </c>
    </row>
    <row r="1384" spans="1:10" ht="26.1" customHeight="1" x14ac:dyDescent="0.2">
      <c r="A1384" s="37" t="s">
        <v>240</v>
      </c>
      <c r="B1384" s="38" t="s">
        <v>272</v>
      </c>
      <c r="C1384" s="37" t="s">
        <v>25</v>
      </c>
      <c r="D1384" s="37" t="s">
        <v>271</v>
      </c>
      <c r="E1384" s="342" t="s">
        <v>270</v>
      </c>
      <c r="F1384" s="342"/>
      <c r="G1384" s="36" t="s">
        <v>27</v>
      </c>
      <c r="H1384" s="35">
        <v>1</v>
      </c>
      <c r="I1384" s="34">
        <v>0.4</v>
      </c>
      <c r="J1384" s="34">
        <v>0.4</v>
      </c>
    </row>
    <row r="1385" spans="1:10" ht="24" customHeight="1" x14ac:dyDescent="0.2">
      <c r="A1385" s="32" t="s">
        <v>236</v>
      </c>
      <c r="B1385" s="33" t="s">
        <v>267</v>
      </c>
      <c r="C1385" s="32" t="s">
        <v>25</v>
      </c>
      <c r="D1385" s="32" t="s">
        <v>266</v>
      </c>
      <c r="E1385" s="339" t="s">
        <v>265</v>
      </c>
      <c r="F1385" s="339"/>
      <c r="G1385" s="31" t="s">
        <v>27</v>
      </c>
      <c r="H1385" s="30">
        <v>8.3099999999999997E-3</v>
      </c>
      <c r="I1385" s="29">
        <v>48.89</v>
      </c>
      <c r="J1385" s="29">
        <v>0.4</v>
      </c>
    </row>
    <row r="1386" spans="1:10" x14ac:dyDescent="0.2">
      <c r="A1386" s="28"/>
      <c r="B1386" s="28"/>
      <c r="C1386" s="28"/>
      <c r="D1386" s="28"/>
      <c r="E1386" s="28" t="s">
        <v>231</v>
      </c>
      <c r="F1386" s="27">
        <v>0.4</v>
      </c>
      <c r="G1386" s="28" t="s">
        <v>230</v>
      </c>
      <c r="H1386" s="27">
        <v>0</v>
      </c>
      <c r="I1386" s="28" t="s">
        <v>229</v>
      </c>
      <c r="J1386" s="27">
        <v>0.4</v>
      </c>
    </row>
    <row r="1387" spans="1:10" ht="15" thickBot="1" x14ac:dyDescent="0.25">
      <c r="A1387" s="28"/>
      <c r="B1387" s="28"/>
      <c r="C1387" s="28"/>
      <c r="D1387" s="28"/>
      <c r="E1387" s="28" t="s">
        <v>228</v>
      </c>
      <c r="F1387" s="27">
        <v>0.1</v>
      </c>
      <c r="G1387" s="28"/>
      <c r="H1387" s="340" t="s">
        <v>227</v>
      </c>
      <c r="I1387" s="340"/>
      <c r="J1387" s="27">
        <v>0.5</v>
      </c>
    </row>
    <row r="1388" spans="1:10" ht="0.95" customHeight="1" thickTop="1" x14ac:dyDescent="0.2">
      <c r="A1388" s="26"/>
      <c r="B1388" s="26"/>
      <c r="C1388" s="26"/>
      <c r="D1388" s="26"/>
      <c r="E1388" s="26"/>
      <c r="F1388" s="26"/>
      <c r="G1388" s="26"/>
      <c r="H1388" s="26"/>
      <c r="I1388" s="26"/>
      <c r="J1388" s="26"/>
    </row>
    <row r="1389" spans="1:10" ht="18" customHeight="1" x14ac:dyDescent="0.2">
      <c r="A1389" s="41"/>
      <c r="B1389" s="39" t="s">
        <v>10</v>
      </c>
      <c r="C1389" s="41" t="s">
        <v>11</v>
      </c>
      <c r="D1389" s="41" t="s">
        <v>12</v>
      </c>
      <c r="E1389" s="331" t="s">
        <v>241</v>
      </c>
      <c r="F1389" s="331"/>
      <c r="G1389" s="40" t="s">
        <v>13</v>
      </c>
      <c r="H1389" s="39" t="s">
        <v>14</v>
      </c>
      <c r="I1389" s="39" t="s">
        <v>15</v>
      </c>
      <c r="J1389" s="39" t="s">
        <v>17</v>
      </c>
    </row>
    <row r="1390" spans="1:10" ht="51.95" customHeight="1" x14ac:dyDescent="0.2">
      <c r="A1390" s="37" t="s">
        <v>240</v>
      </c>
      <c r="B1390" s="38" t="s">
        <v>624</v>
      </c>
      <c r="C1390" s="37" t="s">
        <v>25</v>
      </c>
      <c r="D1390" s="37" t="s">
        <v>623</v>
      </c>
      <c r="E1390" s="342" t="s">
        <v>309</v>
      </c>
      <c r="F1390" s="342"/>
      <c r="G1390" s="36" t="s">
        <v>77</v>
      </c>
      <c r="H1390" s="35">
        <v>1</v>
      </c>
      <c r="I1390" s="34">
        <v>29.55</v>
      </c>
      <c r="J1390" s="34">
        <v>29.55</v>
      </c>
    </row>
    <row r="1391" spans="1:10" ht="24" customHeight="1" x14ac:dyDescent="0.2">
      <c r="A1391" s="45" t="s">
        <v>251</v>
      </c>
      <c r="B1391" s="46" t="s">
        <v>308</v>
      </c>
      <c r="C1391" s="45" t="s">
        <v>25</v>
      </c>
      <c r="D1391" s="45" t="s">
        <v>307</v>
      </c>
      <c r="E1391" s="338" t="s">
        <v>270</v>
      </c>
      <c r="F1391" s="338"/>
      <c r="G1391" s="44" t="s">
        <v>27</v>
      </c>
      <c r="H1391" s="43">
        <v>0.36499999999999999</v>
      </c>
      <c r="I1391" s="42">
        <v>35.18</v>
      </c>
      <c r="J1391" s="42">
        <v>12.84</v>
      </c>
    </row>
    <row r="1392" spans="1:10" ht="26.1" customHeight="1" x14ac:dyDescent="0.2">
      <c r="A1392" s="45" t="s">
        <v>251</v>
      </c>
      <c r="B1392" s="46" t="s">
        <v>306</v>
      </c>
      <c r="C1392" s="45" t="s">
        <v>25</v>
      </c>
      <c r="D1392" s="45" t="s">
        <v>305</v>
      </c>
      <c r="E1392" s="338" t="s">
        <v>270</v>
      </c>
      <c r="F1392" s="338"/>
      <c r="G1392" s="44" t="s">
        <v>27</v>
      </c>
      <c r="H1392" s="43">
        <v>0.36499999999999999</v>
      </c>
      <c r="I1392" s="42">
        <v>25.07</v>
      </c>
      <c r="J1392" s="42">
        <v>9.15</v>
      </c>
    </row>
    <row r="1393" spans="1:10" ht="26.1" customHeight="1" x14ac:dyDescent="0.2">
      <c r="A1393" s="32" t="s">
        <v>236</v>
      </c>
      <c r="B1393" s="33" t="s">
        <v>622</v>
      </c>
      <c r="C1393" s="32" t="s">
        <v>25</v>
      </c>
      <c r="D1393" s="32" t="s">
        <v>621</v>
      </c>
      <c r="E1393" s="339" t="s">
        <v>233</v>
      </c>
      <c r="F1393" s="339"/>
      <c r="G1393" s="31" t="s">
        <v>77</v>
      </c>
      <c r="H1393" s="30">
        <v>1</v>
      </c>
      <c r="I1393" s="29">
        <v>7.56</v>
      </c>
      <c r="J1393" s="29">
        <v>7.56</v>
      </c>
    </row>
    <row r="1394" spans="1:10" x14ac:dyDescent="0.2">
      <c r="A1394" s="28"/>
      <c r="B1394" s="28"/>
      <c r="C1394" s="28"/>
      <c r="D1394" s="28"/>
      <c r="E1394" s="28" t="s">
        <v>231</v>
      </c>
      <c r="F1394" s="27">
        <v>16.21</v>
      </c>
      <c r="G1394" s="28" t="s">
        <v>230</v>
      </c>
      <c r="H1394" s="27">
        <v>0</v>
      </c>
      <c r="I1394" s="28" t="s">
        <v>229</v>
      </c>
      <c r="J1394" s="27">
        <v>16.21</v>
      </c>
    </row>
    <row r="1395" spans="1:10" ht="15" thickBot="1" x14ac:dyDescent="0.25">
      <c r="A1395" s="28"/>
      <c r="B1395" s="28"/>
      <c r="C1395" s="28"/>
      <c r="D1395" s="28"/>
      <c r="E1395" s="28" t="s">
        <v>228</v>
      </c>
      <c r="F1395" s="27">
        <v>7.64</v>
      </c>
      <c r="G1395" s="28"/>
      <c r="H1395" s="340" t="s">
        <v>227</v>
      </c>
      <c r="I1395" s="340"/>
      <c r="J1395" s="27">
        <v>37.19</v>
      </c>
    </row>
    <row r="1396" spans="1:10" ht="0.95" customHeight="1" thickTop="1" x14ac:dyDescent="0.2">
      <c r="A1396" s="26"/>
      <c r="B1396" s="26"/>
      <c r="C1396" s="26"/>
      <c r="D1396" s="26"/>
      <c r="E1396" s="26"/>
      <c r="F1396" s="26"/>
      <c r="G1396" s="26"/>
      <c r="H1396" s="26"/>
      <c r="I1396" s="26"/>
      <c r="J1396" s="26"/>
    </row>
    <row r="1397" spans="1:10" ht="18" customHeight="1" x14ac:dyDescent="0.2">
      <c r="A1397" s="41"/>
      <c r="B1397" s="39" t="s">
        <v>10</v>
      </c>
      <c r="C1397" s="41" t="s">
        <v>11</v>
      </c>
      <c r="D1397" s="41" t="s">
        <v>12</v>
      </c>
      <c r="E1397" s="331" t="s">
        <v>241</v>
      </c>
      <c r="F1397" s="331"/>
      <c r="G1397" s="40" t="s">
        <v>13</v>
      </c>
      <c r="H1397" s="39" t="s">
        <v>14</v>
      </c>
      <c r="I1397" s="39" t="s">
        <v>15</v>
      </c>
      <c r="J1397" s="39" t="s">
        <v>17</v>
      </c>
    </row>
    <row r="1398" spans="1:10" ht="51.95" customHeight="1" x14ac:dyDescent="0.2">
      <c r="A1398" s="37" t="s">
        <v>240</v>
      </c>
      <c r="B1398" s="38" t="s">
        <v>620</v>
      </c>
      <c r="C1398" s="37" t="s">
        <v>25</v>
      </c>
      <c r="D1398" s="37" t="s">
        <v>619</v>
      </c>
      <c r="E1398" s="342" t="s">
        <v>309</v>
      </c>
      <c r="F1398" s="342"/>
      <c r="G1398" s="36" t="s">
        <v>77</v>
      </c>
      <c r="H1398" s="35">
        <v>1</v>
      </c>
      <c r="I1398" s="34">
        <v>27.18</v>
      </c>
      <c r="J1398" s="34">
        <v>27.18</v>
      </c>
    </row>
    <row r="1399" spans="1:10" ht="24" customHeight="1" x14ac:dyDescent="0.2">
      <c r="A1399" s="45" t="s">
        <v>251</v>
      </c>
      <c r="B1399" s="46" t="s">
        <v>308</v>
      </c>
      <c r="C1399" s="45" t="s">
        <v>25</v>
      </c>
      <c r="D1399" s="45" t="s">
        <v>307</v>
      </c>
      <c r="E1399" s="338" t="s">
        <v>270</v>
      </c>
      <c r="F1399" s="338"/>
      <c r="G1399" s="44" t="s">
        <v>27</v>
      </c>
      <c r="H1399" s="43">
        <v>0.36499999999999999</v>
      </c>
      <c r="I1399" s="42">
        <v>35.18</v>
      </c>
      <c r="J1399" s="42">
        <v>12.84</v>
      </c>
    </row>
    <row r="1400" spans="1:10" ht="26.1" customHeight="1" x14ac:dyDescent="0.2">
      <c r="A1400" s="45" t="s">
        <v>251</v>
      </c>
      <c r="B1400" s="46" t="s">
        <v>306</v>
      </c>
      <c r="C1400" s="45" t="s">
        <v>25</v>
      </c>
      <c r="D1400" s="45" t="s">
        <v>305</v>
      </c>
      <c r="E1400" s="338" t="s">
        <v>270</v>
      </c>
      <c r="F1400" s="338"/>
      <c r="G1400" s="44" t="s">
        <v>27</v>
      </c>
      <c r="H1400" s="43">
        <v>0.36499999999999999</v>
      </c>
      <c r="I1400" s="42">
        <v>25.07</v>
      </c>
      <c r="J1400" s="42">
        <v>9.15</v>
      </c>
    </row>
    <row r="1401" spans="1:10" ht="26.1" customHeight="1" x14ac:dyDescent="0.2">
      <c r="A1401" s="32" t="s">
        <v>236</v>
      </c>
      <c r="B1401" s="33" t="s">
        <v>618</v>
      </c>
      <c r="C1401" s="32" t="s">
        <v>25</v>
      </c>
      <c r="D1401" s="32" t="s">
        <v>617</v>
      </c>
      <c r="E1401" s="339" t="s">
        <v>233</v>
      </c>
      <c r="F1401" s="339"/>
      <c r="G1401" s="31" t="s">
        <v>77</v>
      </c>
      <c r="H1401" s="30">
        <v>1</v>
      </c>
      <c r="I1401" s="29">
        <v>5.19</v>
      </c>
      <c r="J1401" s="29">
        <v>5.19</v>
      </c>
    </row>
    <row r="1402" spans="1:10" x14ac:dyDescent="0.2">
      <c r="A1402" s="28"/>
      <c r="B1402" s="28"/>
      <c r="C1402" s="28"/>
      <c r="D1402" s="28"/>
      <c r="E1402" s="28" t="s">
        <v>231</v>
      </c>
      <c r="F1402" s="27">
        <v>16.21</v>
      </c>
      <c r="G1402" s="28" t="s">
        <v>230</v>
      </c>
      <c r="H1402" s="27">
        <v>0</v>
      </c>
      <c r="I1402" s="28" t="s">
        <v>229</v>
      </c>
      <c r="J1402" s="27">
        <v>16.21</v>
      </c>
    </row>
    <row r="1403" spans="1:10" ht="15" thickBot="1" x14ac:dyDescent="0.25">
      <c r="A1403" s="28"/>
      <c r="B1403" s="28"/>
      <c r="C1403" s="28"/>
      <c r="D1403" s="28"/>
      <c r="E1403" s="28" t="s">
        <v>228</v>
      </c>
      <c r="F1403" s="27">
        <v>7.03</v>
      </c>
      <c r="G1403" s="28"/>
      <c r="H1403" s="340" t="s">
        <v>227</v>
      </c>
      <c r="I1403" s="340"/>
      <c r="J1403" s="27">
        <v>34.21</v>
      </c>
    </row>
    <row r="1404" spans="1:10" ht="0.95" customHeight="1" thickTop="1" x14ac:dyDescent="0.2">
      <c r="A1404" s="26"/>
      <c r="B1404" s="26"/>
      <c r="C1404" s="26"/>
      <c r="D1404" s="26"/>
      <c r="E1404" s="26"/>
      <c r="F1404" s="26"/>
      <c r="G1404" s="26"/>
      <c r="H1404" s="26"/>
      <c r="I1404" s="26"/>
      <c r="J1404" s="26"/>
    </row>
    <row r="1405" spans="1:10" ht="18" customHeight="1" x14ac:dyDescent="0.2">
      <c r="A1405" s="41"/>
      <c r="B1405" s="39" t="s">
        <v>10</v>
      </c>
      <c r="C1405" s="41" t="s">
        <v>11</v>
      </c>
      <c r="D1405" s="41" t="s">
        <v>12</v>
      </c>
      <c r="E1405" s="331" t="s">
        <v>241</v>
      </c>
      <c r="F1405" s="331"/>
      <c r="G1405" s="40" t="s">
        <v>13</v>
      </c>
      <c r="H1405" s="39" t="s">
        <v>14</v>
      </c>
      <c r="I1405" s="39" t="s">
        <v>15</v>
      </c>
      <c r="J1405" s="39" t="s">
        <v>17</v>
      </c>
    </row>
    <row r="1406" spans="1:10" ht="51.95" customHeight="1" x14ac:dyDescent="0.2">
      <c r="A1406" s="37" t="s">
        <v>240</v>
      </c>
      <c r="B1406" s="38" t="s">
        <v>616</v>
      </c>
      <c r="C1406" s="37" t="s">
        <v>25</v>
      </c>
      <c r="D1406" s="37" t="s">
        <v>615</v>
      </c>
      <c r="E1406" s="342" t="s">
        <v>309</v>
      </c>
      <c r="F1406" s="342"/>
      <c r="G1406" s="36" t="s">
        <v>77</v>
      </c>
      <c r="H1406" s="35">
        <v>1</v>
      </c>
      <c r="I1406" s="34">
        <v>57.02</v>
      </c>
      <c r="J1406" s="34">
        <v>57.02</v>
      </c>
    </row>
    <row r="1407" spans="1:10" ht="24" customHeight="1" x14ac:dyDescent="0.2">
      <c r="A1407" s="45" t="s">
        <v>251</v>
      </c>
      <c r="B1407" s="46" t="s">
        <v>308</v>
      </c>
      <c r="C1407" s="45" t="s">
        <v>25</v>
      </c>
      <c r="D1407" s="45" t="s">
        <v>307</v>
      </c>
      <c r="E1407" s="338" t="s">
        <v>270</v>
      </c>
      <c r="F1407" s="338"/>
      <c r="G1407" s="44" t="s">
        <v>27</v>
      </c>
      <c r="H1407" s="43">
        <v>0.51300000000000001</v>
      </c>
      <c r="I1407" s="42">
        <v>35.18</v>
      </c>
      <c r="J1407" s="42">
        <v>18.04</v>
      </c>
    </row>
    <row r="1408" spans="1:10" ht="26.1" customHeight="1" x14ac:dyDescent="0.2">
      <c r="A1408" s="45" t="s">
        <v>251</v>
      </c>
      <c r="B1408" s="46" t="s">
        <v>306</v>
      </c>
      <c r="C1408" s="45" t="s">
        <v>25</v>
      </c>
      <c r="D1408" s="45" t="s">
        <v>305</v>
      </c>
      <c r="E1408" s="338" t="s">
        <v>270</v>
      </c>
      <c r="F1408" s="338"/>
      <c r="G1408" s="44" t="s">
        <v>27</v>
      </c>
      <c r="H1408" s="43">
        <v>0.51300000000000001</v>
      </c>
      <c r="I1408" s="42">
        <v>25.07</v>
      </c>
      <c r="J1408" s="42">
        <v>12.86</v>
      </c>
    </row>
    <row r="1409" spans="1:10" ht="26.1" customHeight="1" x14ac:dyDescent="0.2">
      <c r="A1409" s="32" t="s">
        <v>236</v>
      </c>
      <c r="B1409" s="33" t="s">
        <v>614</v>
      </c>
      <c r="C1409" s="32" t="s">
        <v>25</v>
      </c>
      <c r="D1409" s="32" t="s">
        <v>613</v>
      </c>
      <c r="E1409" s="339" t="s">
        <v>233</v>
      </c>
      <c r="F1409" s="339"/>
      <c r="G1409" s="31" t="s">
        <v>77</v>
      </c>
      <c r="H1409" s="30">
        <v>1</v>
      </c>
      <c r="I1409" s="29">
        <v>26.12</v>
      </c>
      <c r="J1409" s="29">
        <v>26.12</v>
      </c>
    </row>
    <row r="1410" spans="1:10" x14ac:dyDescent="0.2">
      <c r="A1410" s="28"/>
      <c r="B1410" s="28"/>
      <c r="C1410" s="28"/>
      <c r="D1410" s="28"/>
      <c r="E1410" s="28" t="s">
        <v>231</v>
      </c>
      <c r="F1410" s="27">
        <v>22.79</v>
      </c>
      <c r="G1410" s="28" t="s">
        <v>230</v>
      </c>
      <c r="H1410" s="27">
        <v>0</v>
      </c>
      <c r="I1410" s="28" t="s">
        <v>229</v>
      </c>
      <c r="J1410" s="27">
        <v>22.79</v>
      </c>
    </row>
    <row r="1411" spans="1:10" ht="15" thickBot="1" x14ac:dyDescent="0.25">
      <c r="A1411" s="28"/>
      <c r="B1411" s="28"/>
      <c r="C1411" s="28"/>
      <c r="D1411" s="28"/>
      <c r="E1411" s="28" t="s">
        <v>228</v>
      </c>
      <c r="F1411" s="27">
        <v>14.75</v>
      </c>
      <c r="G1411" s="28"/>
      <c r="H1411" s="340" t="s">
        <v>227</v>
      </c>
      <c r="I1411" s="340"/>
      <c r="J1411" s="27">
        <v>71.77</v>
      </c>
    </row>
    <row r="1412" spans="1:10" ht="0.95" customHeight="1" thickTop="1" x14ac:dyDescent="0.2">
      <c r="A1412" s="26"/>
      <c r="B1412" s="26"/>
      <c r="C1412" s="26"/>
      <c r="D1412" s="26"/>
      <c r="E1412" s="26"/>
      <c r="F1412" s="26"/>
      <c r="G1412" s="26"/>
      <c r="H1412" s="26"/>
      <c r="I1412" s="26"/>
      <c r="J1412" s="26"/>
    </row>
    <row r="1413" spans="1:10" ht="18" customHeight="1" x14ac:dyDescent="0.2">
      <c r="A1413" s="41"/>
      <c r="B1413" s="39" t="s">
        <v>10</v>
      </c>
      <c r="C1413" s="41" t="s">
        <v>11</v>
      </c>
      <c r="D1413" s="41" t="s">
        <v>12</v>
      </c>
      <c r="E1413" s="331" t="s">
        <v>241</v>
      </c>
      <c r="F1413" s="331"/>
      <c r="G1413" s="40" t="s">
        <v>13</v>
      </c>
      <c r="H1413" s="39" t="s">
        <v>14</v>
      </c>
      <c r="I1413" s="39" t="s">
        <v>15</v>
      </c>
      <c r="J1413" s="39" t="s">
        <v>17</v>
      </c>
    </row>
    <row r="1414" spans="1:10" ht="24" customHeight="1" x14ac:dyDescent="0.2">
      <c r="A1414" s="37" t="s">
        <v>240</v>
      </c>
      <c r="B1414" s="38" t="s">
        <v>308</v>
      </c>
      <c r="C1414" s="37" t="s">
        <v>25</v>
      </c>
      <c r="D1414" s="37" t="s">
        <v>307</v>
      </c>
      <c r="E1414" s="342" t="s">
        <v>270</v>
      </c>
      <c r="F1414" s="342"/>
      <c r="G1414" s="36" t="s">
        <v>27</v>
      </c>
      <c r="H1414" s="35">
        <v>1</v>
      </c>
      <c r="I1414" s="34">
        <v>35.18</v>
      </c>
      <c r="J1414" s="34">
        <v>35.18</v>
      </c>
    </row>
    <row r="1415" spans="1:10" ht="26.1" customHeight="1" x14ac:dyDescent="0.2">
      <c r="A1415" s="45" t="s">
        <v>251</v>
      </c>
      <c r="B1415" s="46" t="s">
        <v>612</v>
      </c>
      <c r="C1415" s="45" t="s">
        <v>25</v>
      </c>
      <c r="D1415" s="45" t="s">
        <v>611</v>
      </c>
      <c r="E1415" s="338" t="s">
        <v>270</v>
      </c>
      <c r="F1415" s="338"/>
      <c r="G1415" s="44" t="s">
        <v>27</v>
      </c>
      <c r="H1415" s="43">
        <v>1</v>
      </c>
      <c r="I1415" s="42">
        <v>0.98</v>
      </c>
      <c r="J1415" s="42">
        <v>0.98</v>
      </c>
    </row>
    <row r="1416" spans="1:10" ht="26.1" customHeight="1" x14ac:dyDescent="0.2">
      <c r="A1416" s="32" t="s">
        <v>236</v>
      </c>
      <c r="B1416" s="33" t="s">
        <v>610</v>
      </c>
      <c r="C1416" s="32" t="s">
        <v>25</v>
      </c>
      <c r="D1416" s="32" t="s">
        <v>609</v>
      </c>
      <c r="E1416" s="339" t="s">
        <v>242</v>
      </c>
      <c r="F1416" s="339"/>
      <c r="G1416" s="31" t="s">
        <v>27</v>
      </c>
      <c r="H1416" s="30">
        <v>1</v>
      </c>
      <c r="I1416" s="29">
        <v>0.86</v>
      </c>
      <c r="J1416" s="29">
        <v>0.86</v>
      </c>
    </row>
    <row r="1417" spans="1:10" ht="26.1" customHeight="1" x14ac:dyDescent="0.2">
      <c r="A1417" s="32" t="s">
        <v>236</v>
      </c>
      <c r="B1417" s="33" t="s">
        <v>285</v>
      </c>
      <c r="C1417" s="32" t="s">
        <v>25</v>
      </c>
      <c r="D1417" s="32" t="s">
        <v>284</v>
      </c>
      <c r="E1417" s="339" t="s">
        <v>233</v>
      </c>
      <c r="F1417" s="339"/>
      <c r="G1417" s="31" t="s">
        <v>27</v>
      </c>
      <c r="H1417" s="30">
        <v>1</v>
      </c>
      <c r="I1417" s="29">
        <v>3.4</v>
      </c>
      <c r="J1417" s="29">
        <v>3.4</v>
      </c>
    </row>
    <row r="1418" spans="1:10" ht="26.1" customHeight="1" x14ac:dyDescent="0.2">
      <c r="A1418" s="32" t="s">
        <v>236</v>
      </c>
      <c r="B1418" s="33" t="s">
        <v>277</v>
      </c>
      <c r="C1418" s="32" t="s">
        <v>25</v>
      </c>
      <c r="D1418" s="32" t="s">
        <v>276</v>
      </c>
      <c r="E1418" s="339" t="s">
        <v>275</v>
      </c>
      <c r="F1418" s="339"/>
      <c r="G1418" s="31" t="s">
        <v>27</v>
      </c>
      <c r="H1418" s="30">
        <v>1</v>
      </c>
      <c r="I1418" s="29">
        <v>0.94</v>
      </c>
      <c r="J1418" s="29">
        <v>0.94</v>
      </c>
    </row>
    <row r="1419" spans="1:10" ht="26.1" customHeight="1" x14ac:dyDescent="0.2">
      <c r="A1419" s="32" t="s">
        <v>236</v>
      </c>
      <c r="B1419" s="33" t="s">
        <v>260</v>
      </c>
      <c r="C1419" s="32" t="s">
        <v>25</v>
      </c>
      <c r="D1419" s="32" t="s">
        <v>259</v>
      </c>
      <c r="E1419" s="339" t="s">
        <v>258</v>
      </c>
      <c r="F1419" s="339"/>
      <c r="G1419" s="31" t="s">
        <v>27</v>
      </c>
      <c r="H1419" s="30">
        <v>1</v>
      </c>
      <c r="I1419" s="29">
        <v>0.01</v>
      </c>
      <c r="J1419" s="29">
        <v>0.01</v>
      </c>
    </row>
    <row r="1420" spans="1:10" ht="26.1" customHeight="1" x14ac:dyDescent="0.2">
      <c r="A1420" s="32" t="s">
        <v>236</v>
      </c>
      <c r="B1420" s="33" t="s">
        <v>608</v>
      </c>
      <c r="C1420" s="32" t="s">
        <v>25</v>
      </c>
      <c r="D1420" s="32" t="s">
        <v>607</v>
      </c>
      <c r="E1420" s="339" t="s">
        <v>242</v>
      </c>
      <c r="F1420" s="339"/>
      <c r="G1420" s="31" t="s">
        <v>27</v>
      </c>
      <c r="H1420" s="30">
        <v>1</v>
      </c>
      <c r="I1420" s="29">
        <v>1.26</v>
      </c>
      <c r="J1420" s="29">
        <v>1.26</v>
      </c>
    </row>
    <row r="1421" spans="1:10" ht="26.1" customHeight="1" x14ac:dyDescent="0.2">
      <c r="A1421" s="32" t="s">
        <v>236</v>
      </c>
      <c r="B1421" s="33" t="s">
        <v>269</v>
      </c>
      <c r="C1421" s="32" t="s">
        <v>25</v>
      </c>
      <c r="D1421" s="32" t="s">
        <v>268</v>
      </c>
      <c r="E1421" s="339" t="s">
        <v>233</v>
      </c>
      <c r="F1421" s="339"/>
      <c r="G1421" s="31" t="s">
        <v>27</v>
      </c>
      <c r="H1421" s="30">
        <v>1</v>
      </c>
      <c r="I1421" s="29">
        <v>1.43</v>
      </c>
      <c r="J1421" s="29">
        <v>1.43</v>
      </c>
    </row>
    <row r="1422" spans="1:10" ht="24" customHeight="1" x14ac:dyDescent="0.2">
      <c r="A1422" s="32" t="s">
        <v>236</v>
      </c>
      <c r="B1422" s="33" t="s">
        <v>606</v>
      </c>
      <c r="C1422" s="32" t="s">
        <v>25</v>
      </c>
      <c r="D1422" s="32" t="s">
        <v>605</v>
      </c>
      <c r="E1422" s="339" t="s">
        <v>265</v>
      </c>
      <c r="F1422" s="339"/>
      <c r="G1422" s="31" t="s">
        <v>27</v>
      </c>
      <c r="H1422" s="30">
        <v>1</v>
      </c>
      <c r="I1422" s="29">
        <v>26.3</v>
      </c>
      <c r="J1422" s="29">
        <v>26.3</v>
      </c>
    </row>
    <row r="1423" spans="1:10" x14ac:dyDescent="0.2">
      <c r="A1423" s="28"/>
      <c r="B1423" s="28"/>
      <c r="C1423" s="28"/>
      <c r="D1423" s="28"/>
      <c r="E1423" s="28" t="s">
        <v>231</v>
      </c>
      <c r="F1423" s="27">
        <v>27.28</v>
      </c>
      <c r="G1423" s="28" t="s">
        <v>230</v>
      </c>
      <c r="H1423" s="27">
        <v>0</v>
      </c>
      <c r="I1423" s="28" t="s">
        <v>229</v>
      </c>
      <c r="J1423" s="27">
        <v>27.28</v>
      </c>
    </row>
    <row r="1424" spans="1:10" ht="15" thickBot="1" x14ac:dyDescent="0.25">
      <c r="A1424" s="28"/>
      <c r="B1424" s="28"/>
      <c r="C1424" s="28"/>
      <c r="D1424" s="28"/>
      <c r="E1424" s="28" t="s">
        <v>228</v>
      </c>
      <c r="F1424" s="27">
        <v>9.1</v>
      </c>
      <c r="G1424" s="28"/>
      <c r="H1424" s="340" t="s">
        <v>227</v>
      </c>
      <c r="I1424" s="340"/>
      <c r="J1424" s="27">
        <v>44.28</v>
      </c>
    </row>
    <row r="1425" spans="1:10" ht="0.95" customHeight="1" thickTop="1" x14ac:dyDescent="0.2">
      <c r="A1425" s="26"/>
      <c r="B1425" s="26"/>
      <c r="C1425" s="26"/>
      <c r="D1425" s="26"/>
      <c r="E1425" s="26"/>
      <c r="F1425" s="26"/>
      <c r="G1425" s="26"/>
      <c r="H1425" s="26"/>
      <c r="I1425" s="26"/>
      <c r="J1425" s="26"/>
    </row>
    <row r="1426" spans="1:10" ht="18" customHeight="1" x14ac:dyDescent="0.2">
      <c r="A1426" s="41"/>
      <c r="B1426" s="39" t="s">
        <v>10</v>
      </c>
      <c r="C1426" s="41" t="s">
        <v>11</v>
      </c>
      <c r="D1426" s="41" t="s">
        <v>12</v>
      </c>
      <c r="E1426" s="331" t="s">
        <v>241</v>
      </c>
      <c r="F1426" s="331"/>
      <c r="G1426" s="40" t="s">
        <v>13</v>
      </c>
      <c r="H1426" s="39" t="s">
        <v>14</v>
      </c>
      <c r="I1426" s="39" t="s">
        <v>15</v>
      </c>
      <c r="J1426" s="39" t="s">
        <v>17</v>
      </c>
    </row>
    <row r="1427" spans="1:10" ht="39" customHeight="1" x14ac:dyDescent="0.2">
      <c r="A1427" s="37" t="s">
        <v>240</v>
      </c>
      <c r="B1427" s="38" t="s">
        <v>604</v>
      </c>
      <c r="C1427" s="37" t="s">
        <v>25</v>
      </c>
      <c r="D1427" s="37" t="s">
        <v>603</v>
      </c>
      <c r="E1427" s="342" t="s">
        <v>309</v>
      </c>
      <c r="F1427" s="342"/>
      <c r="G1427" s="36" t="s">
        <v>66</v>
      </c>
      <c r="H1427" s="35">
        <v>1</v>
      </c>
      <c r="I1427" s="34">
        <v>22.93</v>
      </c>
      <c r="J1427" s="34">
        <v>22.93</v>
      </c>
    </row>
    <row r="1428" spans="1:10" ht="26.1" customHeight="1" x14ac:dyDescent="0.2">
      <c r="A1428" s="45" t="s">
        <v>251</v>
      </c>
      <c r="B1428" s="46" t="s">
        <v>306</v>
      </c>
      <c r="C1428" s="45" t="s">
        <v>25</v>
      </c>
      <c r="D1428" s="45" t="s">
        <v>305</v>
      </c>
      <c r="E1428" s="338" t="s">
        <v>270</v>
      </c>
      <c r="F1428" s="338"/>
      <c r="G1428" s="44" t="s">
        <v>27</v>
      </c>
      <c r="H1428" s="43">
        <v>0.219</v>
      </c>
      <c r="I1428" s="42">
        <v>25.07</v>
      </c>
      <c r="J1428" s="42">
        <v>5.49</v>
      </c>
    </row>
    <row r="1429" spans="1:10" ht="24" customHeight="1" x14ac:dyDescent="0.2">
      <c r="A1429" s="45" t="s">
        <v>251</v>
      </c>
      <c r="B1429" s="46" t="s">
        <v>308</v>
      </c>
      <c r="C1429" s="45" t="s">
        <v>25</v>
      </c>
      <c r="D1429" s="45" t="s">
        <v>307</v>
      </c>
      <c r="E1429" s="338" t="s">
        <v>270</v>
      </c>
      <c r="F1429" s="338"/>
      <c r="G1429" s="44" t="s">
        <v>27</v>
      </c>
      <c r="H1429" s="43">
        <v>0.219</v>
      </c>
      <c r="I1429" s="42">
        <v>35.18</v>
      </c>
      <c r="J1429" s="42">
        <v>7.7</v>
      </c>
    </row>
    <row r="1430" spans="1:10" ht="26.1" customHeight="1" x14ac:dyDescent="0.2">
      <c r="A1430" s="32" t="s">
        <v>236</v>
      </c>
      <c r="B1430" s="33" t="s">
        <v>602</v>
      </c>
      <c r="C1430" s="32" t="s">
        <v>25</v>
      </c>
      <c r="D1430" s="32" t="s">
        <v>601</v>
      </c>
      <c r="E1430" s="339" t="s">
        <v>233</v>
      </c>
      <c r="F1430" s="339"/>
      <c r="G1430" s="31" t="s">
        <v>66</v>
      </c>
      <c r="H1430" s="30">
        <v>1.0169999999999999</v>
      </c>
      <c r="I1430" s="29">
        <v>9.58</v>
      </c>
      <c r="J1430" s="29">
        <v>9.74</v>
      </c>
    </row>
    <row r="1431" spans="1:10" x14ac:dyDescent="0.2">
      <c r="A1431" s="28"/>
      <c r="B1431" s="28"/>
      <c r="C1431" s="28"/>
      <c r="D1431" s="28"/>
      <c r="E1431" s="28" t="s">
        <v>231</v>
      </c>
      <c r="F1431" s="27">
        <v>9.73</v>
      </c>
      <c r="G1431" s="28" t="s">
        <v>230</v>
      </c>
      <c r="H1431" s="27">
        <v>0</v>
      </c>
      <c r="I1431" s="28" t="s">
        <v>229</v>
      </c>
      <c r="J1431" s="27">
        <v>9.73</v>
      </c>
    </row>
    <row r="1432" spans="1:10" ht="15" thickBot="1" x14ac:dyDescent="0.25">
      <c r="A1432" s="28"/>
      <c r="B1432" s="28"/>
      <c r="C1432" s="28"/>
      <c r="D1432" s="28"/>
      <c r="E1432" s="28" t="s">
        <v>228</v>
      </c>
      <c r="F1432" s="27">
        <v>5.93</v>
      </c>
      <c r="G1432" s="28"/>
      <c r="H1432" s="340" t="s">
        <v>227</v>
      </c>
      <c r="I1432" s="340"/>
      <c r="J1432" s="27">
        <v>28.86</v>
      </c>
    </row>
    <row r="1433" spans="1:10" ht="0.95" customHeight="1" thickTop="1" x14ac:dyDescent="0.2">
      <c r="A1433" s="26"/>
      <c r="B1433" s="26"/>
      <c r="C1433" s="26"/>
      <c r="D1433" s="26"/>
      <c r="E1433" s="26"/>
      <c r="F1433" s="26"/>
      <c r="G1433" s="26"/>
      <c r="H1433" s="26"/>
      <c r="I1433" s="26"/>
      <c r="J1433" s="26"/>
    </row>
    <row r="1434" spans="1:10" ht="18" customHeight="1" x14ac:dyDescent="0.2">
      <c r="A1434" s="41"/>
      <c r="B1434" s="39" t="s">
        <v>10</v>
      </c>
      <c r="C1434" s="41" t="s">
        <v>11</v>
      </c>
      <c r="D1434" s="41" t="s">
        <v>12</v>
      </c>
      <c r="E1434" s="331" t="s">
        <v>241</v>
      </c>
      <c r="F1434" s="331"/>
      <c r="G1434" s="40" t="s">
        <v>13</v>
      </c>
      <c r="H1434" s="39" t="s">
        <v>14</v>
      </c>
      <c r="I1434" s="39" t="s">
        <v>15</v>
      </c>
      <c r="J1434" s="39" t="s">
        <v>17</v>
      </c>
    </row>
    <row r="1435" spans="1:10" ht="39" customHeight="1" x14ac:dyDescent="0.2">
      <c r="A1435" s="37" t="s">
        <v>240</v>
      </c>
      <c r="B1435" s="38" t="s">
        <v>600</v>
      </c>
      <c r="C1435" s="37" t="s">
        <v>25</v>
      </c>
      <c r="D1435" s="37" t="s">
        <v>599</v>
      </c>
      <c r="E1435" s="342" t="s">
        <v>309</v>
      </c>
      <c r="F1435" s="342"/>
      <c r="G1435" s="36" t="s">
        <v>66</v>
      </c>
      <c r="H1435" s="35">
        <v>1</v>
      </c>
      <c r="I1435" s="34">
        <v>44.94</v>
      </c>
      <c r="J1435" s="34">
        <v>44.94</v>
      </c>
    </row>
    <row r="1436" spans="1:10" ht="24" customHeight="1" x14ac:dyDescent="0.2">
      <c r="A1436" s="45" t="s">
        <v>251</v>
      </c>
      <c r="B1436" s="46" t="s">
        <v>308</v>
      </c>
      <c r="C1436" s="45" t="s">
        <v>25</v>
      </c>
      <c r="D1436" s="45" t="s">
        <v>307</v>
      </c>
      <c r="E1436" s="338" t="s">
        <v>270</v>
      </c>
      <c r="F1436" s="338"/>
      <c r="G1436" s="44" t="s">
        <v>27</v>
      </c>
      <c r="H1436" s="43">
        <v>0.17100000000000001</v>
      </c>
      <c r="I1436" s="42">
        <v>35.18</v>
      </c>
      <c r="J1436" s="42">
        <v>6.01</v>
      </c>
    </row>
    <row r="1437" spans="1:10" ht="26.1" customHeight="1" x14ac:dyDescent="0.2">
      <c r="A1437" s="45" t="s">
        <v>251</v>
      </c>
      <c r="B1437" s="46" t="s">
        <v>306</v>
      </c>
      <c r="C1437" s="45" t="s">
        <v>25</v>
      </c>
      <c r="D1437" s="45" t="s">
        <v>305</v>
      </c>
      <c r="E1437" s="338" t="s">
        <v>270</v>
      </c>
      <c r="F1437" s="338"/>
      <c r="G1437" s="44" t="s">
        <v>27</v>
      </c>
      <c r="H1437" s="43">
        <v>0.17100000000000001</v>
      </c>
      <c r="I1437" s="42">
        <v>25.07</v>
      </c>
      <c r="J1437" s="42">
        <v>4.28</v>
      </c>
    </row>
    <row r="1438" spans="1:10" ht="26.1" customHeight="1" x14ac:dyDescent="0.2">
      <c r="A1438" s="32" t="s">
        <v>236</v>
      </c>
      <c r="B1438" s="33" t="s">
        <v>598</v>
      </c>
      <c r="C1438" s="32" t="s">
        <v>25</v>
      </c>
      <c r="D1438" s="32" t="s">
        <v>597</v>
      </c>
      <c r="E1438" s="339" t="s">
        <v>233</v>
      </c>
      <c r="F1438" s="339"/>
      <c r="G1438" s="31" t="s">
        <v>66</v>
      </c>
      <c r="H1438" s="30">
        <v>1.1000000000000001</v>
      </c>
      <c r="I1438" s="29">
        <v>31.5</v>
      </c>
      <c r="J1438" s="29">
        <v>34.65</v>
      </c>
    </row>
    <row r="1439" spans="1:10" x14ac:dyDescent="0.2">
      <c r="A1439" s="28"/>
      <c r="B1439" s="28"/>
      <c r="C1439" s="28"/>
      <c r="D1439" s="28"/>
      <c r="E1439" s="28" t="s">
        <v>231</v>
      </c>
      <c r="F1439" s="27">
        <v>7.59</v>
      </c>
      <c r="G1439" s="28" t="s">
        <v>230</v>
      </c>
      <c r="H1439" s="27">
        <v>0</v>
      </c>
      <c r="I1439" s="28" t="s">
        <v>229</v>
      </c>
      <c r="J1439" s="27">
        <v>7.59</v>
      </c>
    </row>
    <row r="1440" spans="1:10" ht="15" thickBot="1" x14ac:dyDescent="0.25">
      <c r="A1440" s="28"/>
      <c r="B1440" s="28"/>
      <c r="C1440" s="28"/>
      <c r="D1440" s="28"/>
      <c r="E1440" s="28" t="s">
        <v>228</v>
      </c>
      <c r="F1440" s="27">
        <v>11.62</v>
      </c>
      <c r="G1440" s="28"/>
      <c r="H1440" s="340" t="s">
        <v>227</v>
      </c>
      <c r="I1440" s="340"/>
      <c r="J1440" s="27">
        <v>56.56</v>
      </c>
    </row>
    <row r="1441" spans="1:10" ht="0.95" customHeight="1" thickTop="1" x14ac:dyDescent="0.2">
      <c r="A1441" s="26"/>
      <c r="B1441" s="26"/>
      <c r="C1441" s="26"/>
      <c r="D1441" s="26"/>
      <c r="E1441" s="26"/>
      <c r="F1441" s="26"/>
      <c r="G1441" s="26"/>
      <c r="H1441" s="26"/>
      <c r="I1441" s="26"/>
      <c r="J1441" s="26"/>
    </row>
    <row r="1442" spans="1:10" ht="18" customHeight="1" x14ac:dyDescent="0.2">
      <c r="A1442" s="41"/>
      <c r="B1442" s="39" t="s">
        <v>10</v>
      </c>
      <c r="C1442" s="41" t="s">
        <v>11</v>
      </c>
      <c r="D1442" s="41" t="s">
        <v>12</v>
      </c>
      <c r="E1442" s="331" t="s">
        <v>241</v>
      </c>
      <c r="F1442" s="331"/>
      <c r="G1442" s="40" t="s">
        <v>13</v>
      </c>
      <c r="H1442" s="39" t="s">
        <v>14</v>
      </c>
      <c r="I1442" s="39" t="s">
        <v>15</v>
      </c>
      <c r="J1442" s="39" t="s">
        <v>17</v>
      </c>
    </row>
    <row r="1443" spans="1:10" ht="26.1" customHeight="1" x14ac:dyDescent="0.2">
      <c r="A1443" s="37" t="s">
        <v>240</v>
      </c>
      <c r="B1443" s="38" t="s">
        <v>596</v>
      </c>
      <c r="C1443" s="37" t="s">
        <v>25</v>
      </c>
      <c r="D1443" s="37" t="s">
        <v>595</v>
      </c>
      <c r="E1443" s="342" t="s">
        <v>368</v>
      </c>
      <c r="F1443" s="342"/>
      <c r="G1443" s="36" t="s">
        <v>207</v>
      </c>
      <c r="H1443" s="35">
        <v>1</v>
      </c>
      <c r="I1443" s="34">
        <v>19.87</v>
      </c>
      <c r="J1443" s="34">
        <v>19.87</v>
      </c>
    </row>
    <row r="1444" spans="1:10" ht="24" customHeight="1" x14ac:dyDescent="0.2">
      <c r="A1444" s="45" t="s">
        <v>251</v>
      </c>
      <c r="B1444" s="46" t="s">
        <v>367</v>
      </c>
      <c r="C1444" s="45" t="s">
        <v>25</v>
      </c>
      <c r="D1444" s="45" t="s">
        <v>366</v>
      </c>
      <c r="E1444" s="338" t="s">
        <v>270</v>
      </c>
      <c r="F1444" s="338"/>
      <c r="G1444" s="44" t="s">
        <v>27</v>
      </c>
      <c r="H1444" s="43">
        <v>0.36099999999999999</v>
      </c>
      <c r="I1444" s="42">
        <v>34.11</v>
      </c>
      <c r="J1444" s="42">
        <v>12.31</v>
      </c>
    </row>
    <row r="1445" spans="1:10" ht="24" customHeight="1" x14ac:dyDescent="0.2">
      <c r="A1445" s="45" t="s">
        <v>251</v>
      </c>
      <c r="B1445" s="46" t="s">
        <v>297</v>
      </c>
      <c r="C1445" s="45" t="s">
        <v>25</v>
      </c>
      <c r="D1445" s="45" t="s">
        <v>296</v>
      </c>
      <c r="E1445" s="338" t="s">
        <v>270</v>
      </c>
      <c r="F1445" s="338"/>
      <c r="G1445" s="44" t="s">
        <v>27</v>
      </c>
      <c r="H1445" s="43">
        <v>0.1203</v>
      </c>
      <c r="I1445" s="42">
        <v>23.13</v>
      </c>
      <c r="J1445" s="42">
        <v>2.78</v>
      </c>
    </row>
    <row r="1446" spans="1:10" ht="26.1" customHeight="1" x14ac:dyDescent="0.2">
      <c r="A1446" s="32" t="s">
        <v>236</v>
      </c>
      <c r="B1446" s="33" t="s">
        <v>594</v>
      </c>
      <c r="C1446" s="32" t="s">
        <v>25</v>
      </c>
      <c r="D1446" s="32" t="s">
        <v>593</v>
      </c>
      <c r="E1446" s="339" t="s">
        <v>233</v>
      </c>
      <c r="F1446" s="339"/>
      <c r="G1446" s="31" t="s">
        <v>355</v>
      </c>
      <c r="H1446" s="30">
        <v>1.3389</v>
      </c>
      <c r="I1446" s="29">
        <v>3.51</v>
      </c>
      <c r="J1446" s="29">
        <v>4.6900000000000004</v>
      </c>
    </row>
    <row r="1447" spans="1:10" ht="26.1" customHeight="1" x14ac:dyDescent="0.2">
      <c r="A1447" s="32" t="s">
        <v>236</v>
      </c>
      <c r="B1447" s="33" t="s">
        <v>592</v>
      </c>
      <c r="C1447" s="32" t="s">
        <v>25</v>
      </c>
      <c r="D1447" s="32" t="s">
        <v>591</v>
      </c>
      <c r="E1447" s="339" t="s">
        <v>233</v>
      </c>
      <c r="F1447" s="339"/>
      <c r="G1447" s="31" t="s">
        <v>77</v>
      </c>
      <c r="H1447" s="30">
        <v>8.0199999999999994E-2</v>
      </c>
      <c r="I1447" s="29">
        <v>1.18</v>
      </c>
      <c r="J1447" s="29">
        <v>0.09</v>
      </c>
    </row>
    <row r="1448" spans="1:10" x14ac:dyDescent="0.2">
      <c r="A1448" s="28"/>
      <c r="B1448" s="28"/>
      <c r="C1448" s="28"/>
      <c r="D1448" s="28"/>
      <c r="E1448" s="28" t="s">
        <v>231</v>
      </c>
      <c r="F1448" s="27">
        <v>10.65</v>
      </c>
      <c r="G1448" s="28" t="s">
        <v>230</v>
      </c>
      <c r="H1448" s="27">
        <v>0</v>
      </c>
      <c r="I1448" s="28" t="s">
        <v>229</v>
      </c>
      <c r="J1448" s="27">
        <v>10.65</v>
      </c>
    </row>
    <row r="1449" spans="1:10" ht="15" thickBot="1" x14ac:dyDescent="0.25">
      <c r="A1449" s="28"/>
      <c r="B1449" s="28"/>
      <c r="C1449" s="28"/>
      <c r="D1449" s="28"/>
      <c r="E1449" s="28" t="s">
        <v>228</v>
      </c>
      <c r="F1449" s="27">
        <v>5.14</v>
      </c>
      <c r="G1449" s="28"/>
      <c r="H1449" s="340" t="s">
        <v>227</v>
      </c>
      <c r="I1449" s="340"/>
      <c r="J1449" s="27">
        <v>25.01</v>
      </c>
    </row>
    <row r="1450" spans="1:10" ht="0.95" customHeight="1" thickTop="1" x14ac:dyDescent="0.2">
      <c r="A1450" s="26"/>
      <c r="B1450" s="26"/>
      <c r="C1450" s="26"/>
      <c r="D1450" s="26"/>
      <c r="E1450" s="26"/>
      <c r="F1450" s="26"/>
      <c r="G1450" s="26"/>
      <c r="H1450" s="26"/>
      <c r="I1450" s="26"/>
      <c r="J1450" s="26"/>
    </row>
    <row r="1451" spans="1:10" ht="18" customHeight="1" x14ac:dyDescent="0.2">
      <c r="A1451" s="41"/>
      <c r="B1451" s="39" t="s">
        <v>10</v>
      </c>
      <c r="C1451" s="41" t="s">
        <v>11</v>
      </c>
      <c r="D1451" s="41" t="s">
        <v>12</v>
      </c>
      <c r="E1451" s="331" t="s">
        <v>241</v>
      </c>
      <c r="F1451" s="331"/>
      <c r="G1451" s="40" t="s">
        <v>13</v>
      </c>
      <c r="H1451" s="39" t="s">
        <v>14</v>
      </c>
      <c r="I1451" s="39" t="s">
        <v>15</v>
      </c>
      <c r="J1451" s="39" t="s">
        <v>17</v>
      </c>
    </row>
    <row r="1452" spans="1:10" ht="51.95" customHeight="1" x14ac:dyDescent="0.2">
      <c r="A1452" s="37" t="s">
        <v>240</v>
      </c>
      <c r="B1452" s="38" t="s">
        <v>590</v>
      </c>
      <c r="C1452" s="37" t="s">
        <v>25</v>
      </c>
      <c r="D1452" s="37" t="s">
        <v>589</v>
      </c>
      <c r="E1452" s="342" t="s">
        <v>588</v>
      </c>
      <c r="F1452" s="342"/>
      <c r="G1452" s="36" t="s">
        <v>207</v>
      </c>
      <c r="H1452" s="35">
        <v>1</v>
      </c>
      <c r="I1452" s="34">
        <v>50.72</v>
      </c>
      <c r="J1452" s="34">
        <v>50.72</v>
      </c>
    </row>
    <row r="1453" spans="1:10" ht="24" customHeight="1" x14ac:dyDescent="0.2">
      <c r="A1453" s="45" t="s">
        <v>251</v>
      </c>
      <c r="B1453" s="46" t="s">
        <v>297</v>
      </c>
      <c r="C1453" s="45" t="s">
        <v>25</v>
      </c>
      <c r="D1453" s="45" t="s">
        <v>296</v>
      </c>
      <c r="E1453" s="338" t="s">
        <v>270</v>
      </c>
      <c r="F1453" s="338"/>
      <c r="G1453" s="44" t="s">
        <v>27</v>
      </c>
      <c r="H1453" s="43">
        <v>0.40899999999999997</v>
      </c>
      <c r="I1453" s="42">
        <v>23.13</v>
      </c>
      <c r="J1453" s="42">
        <v>9.4600000000000009</v>
      </c>
    </row>
    <row r="1454" spans="1:10" ht="24" customHeight="1" x14ac:dyDescent="0.2">
      <c r="A1454" s="45" t="s">
        <v>251</v>
      </c>
      <c r="B1454" s="46" t="s">
        <v>293</v>
      </c>
      <c r="C1454" s="45" t="s">
        <v>25</v>
      </c>
      <c r="D1454" s="45" t="s">
        <v>292</v>
      </c>
      <c r="E1454" s="338" t="s">
        <v>270</v>
      </c>
      <c r="F1454" s="338"/>
      <c r="G1454" s="44" t="s">
        <v>27</v>
      </c>
      <c r="H1454" s="43">
        <v>0.40899999999999997</v>
      </c>
      <c r="I1454" s="42">
        <v>32.46</v>
      </c>
      <c r="J1454" s="42">
        <v>13.27</v>
      </c>
    </row>
    <row r="1455" spans="1:10" ht="51.95" customHeight="1" x14ac:dyDescent="0.2">
      <c r="A1455" s="45" t="s">
        <v>251</v>
      </c>
      <c r="B1455" s="46" t="s">
        <v>587</v>
      </c>
      <c r="C1455" s="45" t="s">
        <v>25</v>
      </c>
      <c r="D1455" s="45" t="s">
        <v>586</v>
      </c>
      <c r="E1455" s="338" t="s">
        <v>270</v>
      </c>
      <c r="F1455" s="338"/>
      <c r="G1455" s="44" t="s">
        <v>137</v>
      </c>
      <c r="H1455" s="43">
        <v>2.93E-2</v>
      </c>
      <c r="I1455" s="42">
        <v>878.02</v>
      </c>
      <c r="J1455" s="42">
        <v>25.72</v>
      </c>
    </row>
    <row r="1456" spans="1:10" ht="26.1" customHeight="1" x14ac:dyDescent="0.2">
      <c r="A1456" s="32" t="s">
        <v>236</v>
      </c>
      <c r="B1456" s="33" t="s">
        <v>585</v>
      </c>
      <c r="C1456" s="32" t="s">
        <v>25</v>
      </c>
      <c r="D1456" s="32" t="s">
        <v>584</v>
      </c>
      <c r="E1456" s="339" t="s">
        <v>233</v>
      </c>
      <c r="F1456" s="339"/>
      <c r="G1456" s="31" t="s">
        <v>37</v>
      </c>
      <c r="H1456" s="30">
        <v>0.15809999999999999</v>
      </c>
      <c r="I1456" s="29">
        <v>14.36</v>
      </c>
      <c r="J1456" s="29">
        <v>2.27</v>
      </c>
    </row>
    <row r="1457" spans="1:10" x14ac:dyDescent="0.2">
      <c r="A1457" s="28"/>
      <c r="B1457" s="28"/>
      <c r="C1457" s="28"/>
      <c r="D1457" s="28"/>
      <c r="E1457" s="28" t="s">
        <v>231</v>
      </c>
      <c r="F1457" s="27">
        <v>21.31</v>
      </c>
      <c r="G1457" s="28" t="s">
        <v>230</v>
      </c>
      <c r="H1457" s="27">
        <v>0</v>
      </c>
      <c r="I1457" s="28" t="s">
        <v>229</v>
      </c>
      <c r="J1457" s="27">
        <v>21.31</v>
      </c>
    </row>
    <row r="1458" spans="1:10" ht="15" thickBot="1" x14ac:dyDescent="0.25">
      <c r="A1458" s="28"/>
      <c r="B1458" s="28"/>
      <c r="C1458" s="28"/>
      <c r="D1458" s="28"/>
      <c r="E1458" s="28" t="s">
        <v>228</v>
      </c>
      <c r="F1458" s="27">
        <v>13.12</v>
      </c>
      <c r="G1458" s="28"/>
      <c r="H1458" s="340" t="s">
        <v>227</v>
      </c>
      <c r="I1458" s="340"/>
      <c r="J1458" s="27">
        <v>63.84</v>
      </c>
    </row>
    <row r="1459" spans="1:10" ht="0.95" customHeight="1" thickTop="1" x14ac:dyDescent="0.2">
      <c r="A1459" s="26"/>
      <c r="B1459" s="26"/>
      <c r="C1459" s="26"/>
      <c r="D1459" s="26"/>
      <c r="E1459" s="26"/>
      <c r="F1459" s="26"/>
      <c r="G1459" s="26"/>
      <c r="H1459" s="26"/>
      <c r="I1459" s="26"/>
      <c r="J1459" s="26"/>
    </row>
    <row r="1460" spans="1:10" ht="18" customHeight="1" x14ac:dyDescent="0.2">
      <c r="A1460" s="41"/>
      <c r="B1460" s="39" t="s">
        <v>10</v>
      </c>
      <c r="C1460" s="41" t="s">
        <v>11</v>
      </c>
      <c r="D1460" s="41" t="s">
        <v>12</v>
      </c>
      <c r="E1460" s="331" t="s">
        <v>241</v>
      </c>
      <c r="F1460" s="331"/>
      <c r="G1460" s="40" t="s">
        <v>13</v>
      </c>
      <c r="H1460" s="39" t="s">
        <v>14</v>
      </c>
      <c r="I1460" s="39" t="s">
        <v>15</v>
      </c>
      <c r="J1460" s="39" t="s">
        <v>17</v>
      </c>
    </row>
    <row r="1461" spans="1:10" ht="26.1" customHeight="1" x14ac:dyDescent="0.2">
      <c r="A1461" s="37" t="s">
        <v>240</v>
      </c>
      <c r="B1461" s="38" t="s">
        <v>533</v>
      </c>
      <c r="C1461" s="37" t="s">
        <v>25</v>
      </c>
      <c r="D1461" s="37" t="s">
        <v>532</v>
      </c>
      <c r="E1461" s="342" t="s">
        <v>270</v>
      </c>
      <c r="F1461" s="342"/>
      <c r="G1461" s="36" t="s">
        <v>27</v>
      </c>
      <c r="H1461" s="35">
        <v>1</v>
      </c>
      <c r="I1461" s="34">
        <v>31.73</v>
      </c>
      <c r="J1461" s="34">
        <v>31.73</v>
      </c>
    </row>
    <row r="1462" spans="1:10" ht="26.1" customHeight="1" x14ac:dyDescent="0.2">
      <c r="A1462" s="45" t="s">
        <v>251</v>
      </c>
      <c r="B1462" s="46" t="s">
        <v>583</v>
      </c>
      <c r="C1462" s="45" t="s">
        <v>25</v>
      </c>
      <c r="D1462" s="45" t="s">
        <v>582</v>
      </c>
      <c r="E1462" s="338" t="s">
        <v>270</v>
      </c>
      <c r="F1462" s="338"/>
      <c r="G1462" s="44" t="s">
        <v>27</v>
      </c>
      <c r="H1462" s="43">
        <v>1</v>
      </c>
      <c r="I1462" s="42">
        <v>0.43</v>
      </c>
      <c r="J1462" s="42">
        <v>0.43</v>
      </c>
    </row>
    <row r="1463" spans="1:10" ht="26.1" customHeight="1" x14ac:dyDescent="0.2">
      <c r="A1463" s="32" t="s">
        <v>236</v>
      </c>
      <c r="B1463" s="33" t="s">
        <v>277</v>
      </c>
      <c r="C1463" s="32" t="s">
        <v>25</v>
      </c>
      <c r="D1463" s="32" t="s">
        <v>276</v>
      </c>
      <c r="E1463" s="339" t="s">
        <v>275</v>
      </c>
      <c r="F1463" s="339"/>
      <c r="G1463" s="31" t="s">
        <v>27</v>
      </c>
      <c r="H1463" s="30">
        <v>1</v>
      </c>
      <c r="I1463" s="29">
        <v>0.94</v>
      </c>
      <c r="J1463" s="29">
        <v>0.94</v>
      </c>
    </row>
    <row r="1464" spans="1:10" ht="26.1" customHeight="1" x14ac:dyDescent="0.2">
      <c r="A1464" s="32" t="s">
        <v>236</v>
      </c>
      <c r="B1464" s="33" t="s">
        <v>581</v>
      </c>
      <c r="C1464" s="32" t="s">
        <v>25</v>
      </c>
      <c r="D1464" s="32" t="s">
        <v>580</v>
      </c>
      <c r="E1464" s="339" t="s">
        <v>242</v>
      </c>
      <c r="F1464" s="339"/>
      <c r="G1464" s="31" t="s">
        <v>27</v>
      </c>
      <c r="H1464" s="30">
        <v>1</v>
      </c>
      <c r="I1464" s="29">
        <v>1.1299999999999999</v>
      </c>
      <c r="J1464" s="29">
        <v>1.1299999999999999</v>
      </c>
    </row>
    <row r="1465" spans="1:10" ht="24" customHeight="1" x14ac:dyDescent="0.2">
      <c r="A1465" s="32" t="s">
        <v>236</v>
      </c>
      <c r="B1465" s="33" t="s">
        <v>579</v>
      </c>
      <c r="C1465" s="32" t="s">
        <v>25</v>
      </c>
      <c r="D1465" s="32" t="s">
        <v>578</v>
      </c>
      <c r="E1465" s="339" t="s">
        <v>265</v>
      </c>
      <c r="F1465" s="339"/>
      <c r="G1465" s="31" t="s">
        <v>27</v>
      </c>
      <c r="H1465" s="30">
        <v>1</v>
      </c>
      <c r="I1465" s="29">
        <v>24.08</v>
      </c>
      <c r="J1465" s="29">
        <v>24.08</v>
      </c>
    </row>
    <row r="1466" spans="1:10" ht="26.1" customHeight="1" x14ac:dyDescent="0.2">
      <c r="A1466" s="32" t="s">
        <v>236</v>
      </c>
      <c r="B1466" s="33" t="s">
        <v>577</v>
      </c>
      <c r="C1466" s="32" t="s">
        <v>25</v>
      </c>
      <c r="D1466" s="32" t="s">
        <v>576</v>
      </c>
      <c r="E1466" s="339" t="s">
        <v>242</v>
      </c>
      <c r="F1466" s="339"/>
      <c r="G1466" s="31" t="s">
        <v>27</v>
      </c>
      <c r="H1466" s="30">
        <v>1</v>
      </c>
      <c r="I1466" s="29">
        <v>0.31</v>
      </c>
      <c r="J1466" s="29">
        <v>0.31</v>
      </c>
    </row>
    <row r="1467" spans="1:10" ht="26.1" customHeight="1" x14ac:dyDescent="0.2">
      <c r="A1467" s="32" t="s">
        <v>236</v>
      </c>
      <c r="B1467" s="33" t="s">
        <v>285</v>
      </c>
      <c r="C1467" s="32" t="s">
        <v>25</v>
      </c>
      <c r="D1467" s="32" t="s">
        <v>284</v>
      </c>
      <c r="E1467" s="339" t="s">
        <v>233</v>
      </c>
      <c r="F1467" s="339"/>
      <c r="G1467" s="31" t="s">
        <v>27</v>
      </c>
      <c r="H1467" s="30">
        <v>1</v>
      </c>
      <c r="I1467" s="29">
        <v>3.4</v>
      </c>
      <c r="J1467" s="29">
        <v>3.4</v>
      </c>
    </row>
    <row r="1468" spans="1:10" ht="26.1" customHeight="1" x14ac:dyDescent="0.2">
      <c r="A1468" s="32" t="s">
        <v>236</v>
      </c>
      <c r="B1468" s="33" t="s">
        <v>269</v>
      </c>
      <c r="C1468" s="32" t="s">
        <v>25</v>
      </c>
      <c r="D1468" s="32" t="s">
        <v>268</v>
      </c>
      <c r="E1468" s="339" t="s">
        <v>233</v>
      </c>
      <c r="F1468" s="339"/>
      <c r="G1468" s="31" t="s">
        <v>27</v>
      </c>
      <c r="H1468" s="30">
        <v>1</v>
      </c>
      <c r="I1468" s="29">
        <v>1.43</v>
      </c>
      <c r="J1468" s="29">
        <v>1.43</v>
      </c>
    </row>
    <row r="1469" spans="1:10" ht="26.1" customHeight="1" x14ac:dyDescent="0.2">
      <c r="A1469" s="32" t="s">
        <v>236</v>
      </c>
      <c r="B1469" s="33" t="s">
        <v>260</v>
      </c>
      <c r="C1469" s="32" t="s">
        <v>25</v>
      </c>
      <c r="D1469" s="32" t="s">
        <v>259</v>
      </c>
      <c r="E1469" s="339" t="s">
        <v>258</v>
      </c>
      <c r="F1469" s="339"/>
      <c r="G1469" s="31" t="s">
        <v>27</v>
      </c>
      <c r="H1469" s="30">
        <v>1</v>
      </c>
      <c r="I1469" s="29">
        <v>0.01</v>
      </c>
      <c r="J1469" s="29">
        <v>0.01</v>
      </c>
    </row>
    <row r="1470" spans="1:10" x14ac:dyDescent="0.2">
      <c r="A1470" s="28"/>
      <c r="B1470" s="28"/>
      <c r="C1470" s="28"/>
      <c r="D1470" s="28"/>
      <c r="E1470" s="28" t="s">
        <v>231</v>
      </c>
      <c r="F1470" s="27">
        <v>24.51</v>
      </c>
      <c r="G1470" s="28" t="s">
        <v>230</v>
      </c>
      <c r="H1470" s="27">
        <v>0</v>
      </c>
      <c r="I1470" s="28" t="s">
        <v>229</v>
      </c>
      <c r="J1470" s="27">
        <v>24.51</v>
      </c>
    </row>
    <row r="1471" spans="1:10" ht="15" thickBot="1" x14ac:dyDescent="0.25">
      <c r="A1471" s="28"/>
      <c r="B1471" s="28"/>
      <c r="C1471" s="28"/>
      <c r="D1471" s="28"/>
      <c r="E1471" s="28" t="s">
        <v>228</v>
      </c>
      <c r="F1471" s="27">
        <v>8.1999999999999993</v>
      </c>
      <c r="G1471" s="28"/>
      <c r="H1471" s="340" t="s">
        <v>227</v>
      </c>
      <c r="I1471" s="340"/>
      <c r="J1471" s="27">
        <v>39.93</v>
      </c>
    </row>
    <row r="1472" spans="1:10" ht="0.95" customHeight="1" thickTop="1" x14ac:dyDescent="0.2">
      <c r="A1472" s="26"/>
      <c r="B1472" s="26"/>
      <c r="C1472" s="26"/>
      <c r="D1472" s="26"/>
      <c r="E1472" s="26"/>
      <c r="F1472" s="26"/>
      <c r="G1472" s="26"/>
      <c r="H1472" s="26"/>
      <c r="I1472" s="26"/>
      <c r="J1472" s="26"/>
    </row>
    <row r="1473" spans="1:10" ht="18" customHeight="1" x14ac:dyDescent="0.2">
      <c r="A1473" s="41"/>
      <c r="B1473" s="39" t="s">
        <v>10</v>
      </c>
      <c r="C1473" s="41" t="s">
        <v>11</v>
      </c>
      <c r="D1473" s="41" t="s">
        <v>12</v>
      </c>
      <c r="E1473" s="331" t="s">
        <v>241</v>
      </c>
      <c r="F1473" s="331"/>
      <c r="G1473" s="40" t="s">
        <v>13</v>
      </c>
      <c r="H1473" s="39" t="s">
        <v>14</v>
      </c>
      <c r="I1473" s="39" t="s">
        <v>15</v>
      </c>
      <c r="J1473" s="39" t="s">
        <v>17</v>
      </c>
    </row>
    <row r="1474" spans="1:10" ht="39" customHeight="1" x14ac:dyDescent="0.2">
      <c r="A1474" s="37" t="s">
        <v>240</v>
      </c>
      <c r="B1474" s="38" t="s">
        <v>575</v>
      </c>
      <c r="C1474" s="37" t="s">
        <v>25</v>
      </c>
      <c r="D1474" s="37" t="s">
        <v>574</v>
      </c>
      <c r="E1474" s="342" t="s">
        <v>343</v>
      </c>
      <c r="F1474" s="342"/>
      <c r="G1474" s="36" t="s">
        <v>137</v>
      </c>
      <c r="H1474" s="35">
        <v>1</v>
      </c>
      <c r="I1474" s="34">
        <v>225.92</v>
      </c>
      <c r="J1474" s="34">
        <v>225.92</v>
      </c>
    </row>
    <row r="1475" spans="1:10" ht="24" customHeight="1" x14ac:dyDescent="0.2">
      <c r="A1475" s="45" t="s">
        <v>251</v>
      </c>
      <c r="B1475" s="46" t="s">
        <v>297</v>
      </c>
      <c r="C1475" s="45" t="s">
        <v>25</v>
      </c>
      <c r="D1475" s="45" t="s">
        <v>296</v>
      </c>
      <c r="E1475" s="338" t="s">
        <v>270</v>
      </c>
      <c r="F1475" s="338"/>
      <c r="G1475" s="44" t="s">
        <v>27</v>
      </c>
      <c r="H1475" s="43">
        <v>5.976</v>
      </c>
      <c r="I1475" s="42">
        <v>23.13</v>
      </c>
      <c r="J1475" s="42">
        <v>138.22</v>
      </c>
    </row>
    <row r="1476" spans="1:10" ht="24" customHeight="1" x14ac:dyDescent="0.2">
      <c r="A1476" s="45" t="s">
        <v>251</v>
      </c>
      <c r="B1476" s="46" t="s">
        <v>293</v>
      </c>
      <c r="C1476" s="45" t="s">
        <v>25</v>
      </c>
      <c r="D1476" s="45" t="s">
        <v>292</v>
      </c>
      <c r="E1476" s="338" t="s">
        <v>270</v>
      </c>
      <c r="F1476" s="338"/>
      <c r="G1476" s="44" t="s">
        <v>27</v>
      </c>
      <c r="H1476" s="43">
        <v>2.702</v>
      </c>
      <c r="I1476" s="42">
        <v>32.46</v>
      </c>
      <c r="J1476" s="42">
        <v>87.7</v>
      </c>
    </row>
    <row r="1477" spans="1:10" x14ac:dyDescent="0.2">
      <c r="A1477" s="28"/>
      <c r="B1477" s="28"/>
      <c r="C1477" s="28"/>
      <c r="D1477" s="28"/>
      <c r="E1477" s="28" t="s">
        <v>231</v>
      </c>
      <c r="F1477" s="27">
        <v>158.16999999999999</v>
      </c>
      <c r="G1477" s="28" t="s">
        <v>230</v>
      </c>
      <c r="H1477" s="27">
        <v>0</v>
      </c>
      <c r="I1477" s="28" t="s">
        <v>229</v>
      </c>
      <c r="J1477" s="27">
        <v>158.16999999999999</v>
      </c>
    </row>
    <row r="1478" spans="1:10" ht="15" thickBot="1" x14ac:dyDescent="0.25">
      <c r="A1478" s="28"/>
      <c r="B1478" s="28"/>
      <c r="C1478" s="28"/>
      <c r="D1478" s="28"/>
      <c r="E1478" s="28" t="s">
        <v>228</v>
      </c>
      <c r="F1478" s="27">
        <v>58.44</v>
      </c>
      <c r="G1478" s="28"/>
      <c r="H1478" s="340" t="s">
        <v>227</v>
      </c>
      <c r="I1478" s="340"/>
      <c r="J1478" s="27">
        <v>284.36</v>
      </c>
    </row>
    <row r="1479" spans="1:10" ht="0.95" customHeight="1" thickTop="1" x14ac:dyDescent="0.2">
      <c r="A1479" s="26"/>
      <c r="B1479" s="26"/>
      <c r="C1479" s="26"/>
      <c r="D1479" s="26"/>
      <c r="E1479" s="26"/>
      <c r="F1479" s="26"/>
      <c r="G1479" s="26"/>
      <c r="H1479" s="26"/>
      <c r="I1479" s="26"/>
      <c r="J1479" s="26"/>
    </row>
    <row r="1480" spans="1:10" ht="18" customHeight="1" x14ac:dyDescent="0.2">
      <c r="A1480" s="41"/>
      <c r="B1480" s="39" t="s">
        <v>10</v>
      </c>
      <c r="C1480" s="41" t="s">
        <v>11</v>
      </c>
      <c r="D1480" s="41" t="s">
        <v>12</v>
      </c>
      <c r="E1480" s="331" t="s">
        <v>241</v>
      </c>
      <c r="F1480" s="331"/>
      <c r="G1480" s="40" t="s">
        <v>13</v>
      </c>
      <c r="H1480" s="39" t="s">
        <v>14</v>
      </c>
      <c r="I1480" s="39" t="s">
        <v>15</v>
      </c>
      <c r="J1480" s="39" t="s">
        <v>17</v>
      </c>
    </row>
    <row r="1481" spans="1:10" ht="39" customHeight="1" x14ac:dyDescent="0.2">
      <c r="A1481" s="37" t="s">
        <v>240</v>
      </c>
      <c r="B1481" s="38" t="s">
        <v>573</v>
      </c>
      <c r="C1481" s="37" t="s">
        <v>25</v>
      </c>
      <c r="D1481" s="37" t="s">
        <v>572</v>
      </c>
      <c r="E1481" s="342" t="s">
        <v>571</v>
      </c>
      <c r="F1481" s="342"/>
      <c r="G1481" s="36" t="s">
        <v>207</v>
      </c>
      <c r="H1481" s="35">
        <v>1</v>
      </c>
      <c r="I1481" s="34">
        <v>142.26</v>
      </c>
      <c r="J1481" s="34">
        <v>142.26</v>
      </c>
    </row>
    <row r="1482" spans="1:10" ht="24" customHeight="1" x14ac:dyDescent="0.2">
      <c r="A1482" s="45" t="s">
        <v>251</v>
      </c>
      <c r="B1482" s="46" t="s">
        <v>293</v>
      </c>
      <c r="C1482" s="45" t="s">
        <v>25</v>
      </c>
      <c r="D1482" s="45" t="s">
        <v>292</v>
      </c>
      <c r="E1482" s="338" t="s">
        <v>270</v>
      </c>
      <c r="F1482" s="338"/>
      <c r="G1482" s="44" t="s">
        <v>27</v>
      </c>
      <c r="H1482" s="43">
        <v>0.2331</v>
      </c>
      <c r="I1482" s="42">
        <v>32.46</v>
      </c>
      <c r="J1482" s="42">
        <v>7.56</v>
      </c>
    </row>
    <row r="1483" spans="1:10" ht="24" customHeight="1" x14ac:dyDescent="0.2">
      <c r="A1483" s="45" t="s">
        <v>251</v>
      </c>
      <c r="B1483" s="46" t="s">
        <v>297</v>
      </c>
      <c r="C1483" s="45" t="s">
        <v>25</v>
      </c>
      <c r="D1483" s="45" t="s">
        <v>296</v>
      </c>
      <c r="E1483" s="338" t="s">
        <v>270</v>
      </c>
      <c r="F1483" s="338"/>
      <c r="G1483" s="44" t="s">
        <v>27</v>
      </c>
      <c r="H1483" s="43">
        <v>0.36330000000000001</v>
      </c>
      <c r="I1483" s="42">
        <v>23.13</v>
      </c>
      <c r="J1483" s="42">
        <v>8.4</v>
      </c>
    </row>
    <row r="1484" spans="1:10" ht="24" customHeight="1" x14ac:dyDescent="0.2">
      <c r="A1484" s="45" t="s">
        <v>251</v>
      </c>
      <c r="B1484" s="46" t="s">
        <v>439</v>
      </c>
      <c r="C1484" s="45" t="s">
        <v>25</v>
      </c>
      <c r="D1484" s="45" t="s">
        <v>438</v>
      </c>
      <c r="E1484" s="338" t="s">
        <v>270</v>
      </c>
      <c r="F1484" s="338"/>
      <c r="G1484" s="44" t="s">
        <v>27</v>
      </c>
      <c r="H1484" s="43">
        <v>0.13009999999999999</v>
      </c>
      <c r="I1484" s="42">
        <v>32</v>
      </c>
      <c r="J1484" s="42">
        <v>4.16</v>
      </c>
    </row>
    <row r="1485" spans="1:10" ht="39" customHeight="1" x14ac:dyDescent="0.2">
      <c r="A1485" s="45" t="s">
        <v>251</v>
      </c>
      <c r="B1485" s="46" t="s">
        <v>570</v>
      </c>
      <c r="C1485" s="45" t="s">
        <v>25</v>
      </c>
      <c r="D1485" s="45" t="s">
        <v>569</v>
      </c>
      <c r="E1485" s="338" t="s">
        <v>433</v>
      </c>
      <c r="F1485" s="338"/>
      <c r="G1485" s="44" t="s">
        <v>137</v>
      </c>
      <c r="H1485" s="43">
        <v>9.8500000000000004E-2</v>
      </c>
      <c r="I1485" s="42">
        <v>894.86</v>
      </c>
      <c r="J1485" s="42">
        <v>88.14</v>
      </c>
    </row>
    <row r="1486" spans="1:10" ht="39" customHeight="1" x14ac:dyDescent="0.2">
      <c r="A1486" s="32" t="s">
        <v>236</v>
      </c>
      <c r="B1486" s="33" t="s">
        <v>568</v>
      </c>
      <c r="C1486" s="32" t="s">
        <v>25</v>
      </c>
      <c r="D1486" s="32" t="s">
        <v>567</v>
      </c>
      <c r="E1486" s="339" t="s">
        <v>233</v>
      </c>
      <c r="F1486" s="339"/>
      <c r="G1486" s="31" t="s">
        <v>363</v>
      </c>
      <c r="H1486" s="30">
        <v>0.1636</v>
      </c>
      <c r="I1486" s="29">
        <v>33.01</v>
      </c>
      <c r="J1486" s="29">
        <v>5.4</v>
      </c>
    </row>
    <row r="1487" spans="1:10" ht="26.1" customHeight="1" x14ac:dyDescent="0.2">
      <c r="A1487" s="32" t="s">
        <v>236</v>
      </c>
      <c r="B1487" s="33" t="s">
        <v>566</v>
      </c>
      <c r="C1487" s="32" t="s">
        <v>25</v>
      </c>
      <c r="D1487" s="32" t="s">
        <v>565</v>
      </c>
      <c r="E1487" s="339" t="s">
        <v>233</v>
      </c>
      <c r="F1487" s="339"/>
      <c r="G1487" s="31" t="s">
        <v>66</v>
      </c>
      <c r="H1487" s="30">
        <v>0.25</v>
      </c>
      <c r="I1487" s="29">
        <v>3.12</v>
      </c>
      <c r="J1487" s="29">
        <v>0.78</v>
      </c>
    </row>
    <row r="1488" spans="1:10" ht="24" customHeight="1" x14ac:dyDescent="0.2">
      <c r="A1488" s="32" t="s">
        <v>236</v>
      </c>
      <c r="B1488" s="33" t="s">
        <v>564</v>
      </c>
      <c r="C1488" s="32" t="s">
        <v>25</v>
      </c>
      <c r="D1488" s="32" t="s">
        <v>563</v>
      </c>
      <c r="E1488" s="339" t="s">
        <v>233</v>
      </c>
      <c r="F1488" s="339"/>
      <c r="G1488" s="31" t="s">
        <v>355</v>
      </c>
      <c r="H1488" s="30">
        <v>6.6699999999999995E-2</v>
      </c>
      <c r="I1488" s="29">
        <v>44.94</v>
      </c>
      <c r="J1488" s="29">
        <v>2.99</v>
      </c>
    </row>
    <row r="1489" spans="1:10" ht="26.1" customHeight="1" x14ac:dyDescent="0.2">
      <c r="A1489" s="32" t="s">
        <v>236</v>
      </c>
      <c r="B1489" s="33" t="s">
        <v>540</v>
      </c>
      <c r="C1489" s="32" t="s">
        <v>25</v>
      </c>
      <c r="D1489" s="32" t="s">
        <v>539</v>
      </c>
      <c r="E1489" s="339" t="s">
        <v>233</v>
      </c>
      <c r="F1489" s="339"/>
      <c r="G1489" s="31" t="s">
        <v>66</v>
      </c>
      <c r="H1489" s="30">
        <v>0.2</v>
      </c>
      <c r="I1489" s="29">
        <v>2.15</v>
      </c>
      <c r="J1489" s="29">
        <v>0.43</v>
      </c>
    </row>
    <row r="1490" spans="1:10" ht="39" customHeight="1" x14ac:dyDescent="0.2">
      <c r="A1490" s="32" t="s">
        <v>236</v>
      </c>
      <c r="B1490" s="33" t="s">
        <v>562</v>
      </c>
      <c r="C1490" s="32" t="s">
        <v>25</v>
      </c>
      <c r="D1490" s="32" t="s">
        <v>561</v>
      </c>
      <c r="E1490" s="339" t="s">
        <v>233</v>
      </c>
      <c r="F1490" s="339"/>
      <c r="G1490" s="31" t="s">
        <v>37</v>
      </c>
      <c r="H1490" s="30">
        <v>1.0815999999999999</v>
      </c>
      <c r="I1490" s="29">
        <v>22.17</v>
      </c>
      <c r="J1490" s="29">
        <v>23.97</v>
      </c>
    </row>
    <row r="1491" spans="1:10" ht="26.1" customHeight="1" x14ac:dyDescent="0.2">
      <c r="A1491" s="32" t="s">
        <v>236</v>
      </c>
      <c r="B1491" s="33" t="s">
        <v>430</v>
      </c>
      <c r="C1491" s="32" t="s">
        <v>25</v>
      </c>
      <c r="D1491" s="32" t="s">
        <v>429</v>
      </c>
      <c r="E1491" s="339" t="s">
        <v>233</v>
      </c>
      <c r="F1491" s="339"/>
      <c r="G1491" s="31" t="s">
        <v>363</v>
      </c>
      <c r="H1491" s="30">
        <v>1.6999999999999999E-3</v>
      </c>
      <c r="I1491" s="29">
        <v>8.26</v>
      </c>
      <c r="J1491" s="29">
        <v>0.01</v>
      </c>
    </row>
    <row r="1492" spans="1:10" ht="26.1" customHeight="1" x14ac:dyDescent="0.2">
      <c r="A1492" s="32" t="s">
        <v>236</v>
      </c>
      <c r="B1492" s="33" t="s">
        <v>560</v>
      </c>
      <c r="C1492" s="32" t="s">
        <v>25</v>
      </c>
      <c r="D1492" s="32" t="s">
        <v>559</v>
      </c>
      <c r="E1492" s="339" t="s">
        <v>233</v>
      </c>
      <c r="F1492" s="339"/>
      <c r="G1492" s="31" t="s">
        <v>207</v>
      </c>
      <c r="H1492" s="30">
        <v>2.5000000000000001E-3</v>
      </c>
      <c r="I1492" s="29">
        <v>0</v>
      </c>
      <c r="J1492" s="29">
        <v>0</v>
      </c>
    </row>
    <row r="1493" spans="1:10" ht="24" customHeight="1" x14ac:dyDescent="0.2">
      <c r="A1493" s="32" t="s">
        <v>236</v>
      </c>
      <c r="B1493" s="33" t="s">
        <v>466</v>
      </c>
      <c r="C1493" s="32" t="s">
        <v>25</v>
      </c>
      <c r="D1493" s="32" t="s">
        <v>465</v>
      </c>
      <c r="E1493" s="339" t="s">
        <v>233</v>
      </c>
      <c r="F1493" s="339"/>
      <c r="G1493" s="31" t="s">
        <v>355</v>
      </c>
      <c r="H1493" s="30">
        <v>2.4E-2</v>
      </c>
      <c r="I1493" s="29">
        <v>17.55</v>
      </c>
      <c r="J1493" s="29">
        <v>0.42</v>
      </c>
    </row>
    <row r="1494" spans="1:10" ht="26.1" customHeight="1" x14ac:dyDescent="0.2">
      <c r="A1494" s="32" t="s">
        <v>236</v>
      </c>
      <c r="B1494" s="33" t="s">
        <v>558</v>
      </c>
      <c r="C1494" s="32" t="s">
        <v>25</v>
      </c>
      <c r="D1494" s="32" t="s">
        <v>557</v>
      </c>
      <c r="E1494" s="339" t="s">
        <v>233</v>
      </c>
      <c r="F1494" s="339"/>
      <c r="G1494" s="31" t="s">
        <v>355</v>
      </c>
      <c r="H1494" s="30">
        <v>1.7391000000000001</v>
      </c>
      <c r="I1494" s="29">
        <v>0</v>
      </c>
      <c r="J1494" s="29">
        <v>0</v>
      </c>
    </row>
    <row r="1495" spans="1:10" x14ac:dyDescent="0.2">
      <c r="A1495" s="28"/>
      <c r="B1495" s="28"/>
      <c r="C1495" s="28"/>
      <c r="D1495" s="28"/>
      <c r="E1495" s="28" t="s">
        <v>231</v>
      </c>
      <c r="F1495" s="27">
        <v>20.78</v>
      </c>
      <c r="G1495" s="28" t="s">
        <v>230</v>
      </c>
      <c r="H1495" s="27">
        <v>0</v>
      </c>
      <c r="I1495" s="28" t="s">
        <v>229</v>
      </c>
      <c r="J1495" s="27">
        <v>20.78</v>
      </c>
    </row>
    <row r="1496" spans="1:10" ht="15" thickBot="1" x14ac:dyDescent="0.25">
      <c r="A1496" s="28"/>
      <c r="B1496" s="28"/>
      <c r="C1496" s="28"/>
      <c r="D1496" s="28"/>
      <c r="E1496" s="28" t="s">
        <v>228</v>
      </c>
      <c r="F1496" s="27">
        <v>36.799999999999997</v>
      </c>
      <c r="G1496" s="28"/>
      <c r="H1496" s="340" t="s">
        <v>227</v>
      </c>
      <c r="I1496" s="340"/>
      <c r="J1496" s="27">
        <v>179.06</v>
      </c>
    </row>
    <row r="1497" spans="1:10" ht="0.95" customHeight="1" thickTop="1" x14ac:dyDescent="0.2">
      <c r="A1497" s="26"/>
      <c r="B1497" s="26"/>
      <c r="C1497" s="26"/>
      <c r="D1497" s="26"/>
      <c r="E1497" s="26"/>
      <c r="F1497" s="26"/>
      <c r="G1497" s="26"/>
      <c r="H1497" s="26"/>
      <c r="I1497" s="26"/>
      <c r="J1497" s="26"/>
    </row>
    <row r="1498" spans="1:10" ht="18" customHeight="1" x14ac:dyDescent="0.2">
      <c r="A1498" s="41"/>
      <c r="B1498" s="39" t="s">
        <v>10</v>
      </c>
      <c r="C1498" s="41" t="s">
        <v>11</v>
      </c>
      <c r="D1498" s="41" t="s">
        <v>12</v>
      </c>
      <c r="E1498" s="331" t="s">
        <v>241</v>
      </c>
      <c r="F1498" s="331"/>
      <c r="G1498" s="40" t="s">
        <v>13</v>
      </c>
      <c r="H1498" s="39" t="s">
        <v>14</v>
      </c>
      <c r="I1498" s="39" t="s">
        <v>15</v>
      </c>
      <c r="J1498" s="39" t="s">
        <v>17</v>
      </c>
    </row>
    <row r="1499" spans="1:10" ht="26.1" customHeight="1" x14ac:dyDescent="0.2">
      <c r="A1499" s="37" t="s">
        <v>240</v>
      </c>
      <c r="B1499" s="38" t="s">
        <v>435</v>
      </c>
      <c r="C1499" s="37" t="s">
        <v>25</v>
      </c>
      <c r="D1499" s="37" t="s">
        <v>434</v>
      </c>
      <c r="E1499" s="342" t="s">
        <v>433</v>
      </c>
      <c r="F1499" s="342"/>
      <c r="G1499" s="36" t="s">
        <v>66</v>
      </c>
      <c r="H1499" s="35">
        <v>1</v>
      </c>
      <c r="I1499" s="34">
        <v>13.1</v>
      </c>
      <c r="J1499" s="34">
        <v>13.1</v>
      </c>
    </row>
    <row r="1500" spans="1:10" ht="26.1" customHeight="1" x14ac:dyDescent="0.2">
      <c r="A1500" s="45" t="s">
        <v>251</v>
      </c>
      <c r="B1500" s="46" t="s">
        <v>441</v>
      </c>
      <c r="C1500" s="45" t="s">
        <v>25</v>
      </c>
      <c r="D1500" s="45" t="s">
        <v>440</v>
      </c>
      <c r="E1500" s="338" t="s">
        <v>270</v>
      </c>
      <c r="F1500" s="338"/>
      <c r="G1500" s="44" t="s">
        <v>27</v>
      </c>
      <c r="H1500" s="43">
        <v>2.1000000000000001E-2</v>
      </c>
      <c r="I1500" s="42">
        <v>24.45</v>
      </c>
      <c r="J1500" s="42">
        <v>0.51</v>
      </c>
    </row>
    <row r="1501" spans="1:10" ht="39" customHeight="1" x14ac:dyDescent="0.2">
      <c r="A1501" s="45" t="s">
        <v>251</v>
      </c>
      <c r="B1501" s="46" t="s">
        <v>333</v>
      </c>
      <c r="C1501" s="45" t="s">
        <v>25</v>
      </c>
      <c r="D1501" s="45" t="s">
        <v>332</v>
      </c>
      <c r="E1501" s="338" t="s">
        <v>237</v>
      </c>
      <c r="F1501" s="338"/>
      <c r="G1501" s="44" t="s">
        <v>252</v>
      </c>
      <c r="H1501" s="43">
        <v>7.0000000000000001E-3</v>
      </c>
      <c r="I1501" s="42">
        <v>34.659999999999997</v>
      </c>
      <c r="J1501" s="42">
        <v>0.24</v>
      </c>
    </row>
    <row r="1502" spans="1:10" ht="24" customHeight="1" x14ac:dyDescent="0.2">
      <c r="A1502" s="45" t="s">
        <v>251</v>
      </c>
      <c r="B1502" s="46" t="s">
        <v>439</v>
      </c>
      <c r="C1502" s="45" t="s">
        <v>25</v>
      </c>
      <c r="D1502" s="45" t="s">
        <v>438</v>
      </c>
      <c r="E1502" s="338" t="s">
        <v>270</v>
      </c>
      <c r="F1502" s="338"/>
      <c r="G1502" s="44" t="s">
        <v>27</v>
      </c>
      <c r="H1502" s="43">
        <v>9.0999999999999998E-2</v>
      </c>
      <c r="I1502" s="42">
        <v>32</v>
      </c>
      <c r="J1502" s="42">
        <v>2.91</v>
      </c>
    </row>
    <row r="1503" spans="1:10" ht="39" customHeight="1" x14ac:dyDescent="0.2">
      <c r="A1503" s="45" t="s">
        <v>251</v>
      </c>
      <c r="B1503" s="46" t="s">
        <v>335</v>
      </c>
      <c r="C1503" s="45" t="s">
        <v>25</v>
      </c>
      <c r="D1503" s="45" t="s">
        <v>334</v>
      </c>
      <c r="E1503" s="338" t="s">
        <v>237</v>
      </c>
      <c r="F1503" s="338"/>
      <c r="G1503" s="44" t="s">
        <v>255</v>
      </c>
      <c r="H1503" s="43">
        <v>0.03</v>
      </c>
      <c r="I1503" s="42">
        <v>33.08</v>
      </c>
      <c r="J1503" s="42">
        <v>0.99</v>
      </c>
    </row>
    <row r="1504" spans="1:10" ht="24" customHeight="1" x14ac:dyDescent="0.2">
      <c r="A1504" s="32" t="s">
        <v>236</v>
      </c>
      <c r="B1504" s="33" t="s">
        <v>466</v>
      </c>
      <c r="C1504" s="32" t="s">
        <v>25</v>
      </c>
      <c r="D1504" s="32" t="s">
        <v>465</v>
      </c>
      <c r="E1504" s="339" t="s">
        <v>233</v>
      </c>
      <c r="F1504" s="339"/>
      <c r="G1504" s="31" t="s">
        <v>355</v>
      </c>
      <c r="H1504" s="30">
        <v>2.3E-2</v>
      </c>
      <c r="I1504" s="29">
        <v>17.55</v>
      </c>
      <c r="J1504" s="29">
        <v>0.4</v>
      </c>
    </row>
    <row r="1505" spans="1:10" ht="26.1" customHeight="1" x14ac:dyDescent="0.2">
      <c r="A1505" s="32" t="s">
        <v>236</v>
      </c>
      <c r="B1505" s="33" t="s">
        <v>538</v>
      </c>
      <c r="C1505" s="32" t="s">
        <v>25</v>
      </c>
      <c r="D1505" s="32" t="s">
        <v>537</v>
      </c>
      <c r="E1505" s="339" t="s">
        <v>233</v>
      </c>
      <c r="F1505" s="339"/>
      <c r="G1505" s="31" t="s">
        <v>66</v>
      </c>
      <c r="H1505" s="30">
        <v>1.31</v>
      </c>
      <c r="I1505" s="29">
        <v>6.15</v>
      </c>
      <c r="J1505" s="29">
        <v>8.0500000000000007</v>
      </c>
    </row>
    <row r="1506" spans="1:10" x14ac:dyDescent="0.2">
      <c r="A1506" s="28"/>
      <c r="B1506" s="28"/>
      <c r="C1506" s="28"/>
      <c r="D1506" s="28"/>
      <c r="E1506" s="28" t="s">
        <v>231</v>
      </c>
      <c r="F1506" s="27">
        <v>3.52</v>
      </c>
      <c r="G1506" s="28" t="s">
        <v>230</v>
      </c>
      <c r="H1506" s="27">
        <v>0</v>
      </c>
      <c r="I1506" s="28" t="s">
        <v>229</v>
      </c>
      <c r="J1506" s="27">
        <v>3.52</v>
      </c>
    </row>
    <row r="1507" spans="1:10" ht="15" thickBot="1" x14ac:dyDescent="0.25">
      <c r="A1507" s="28"/>
      <c r="B1507" s="28"/>
      <c r="C1507" s="28"/>
      <c r="D1507" s="28"/>
      <c r="E1507" s="28" t="s">
        <v>228</v>
      </c>
      <c r="F1507" s="27">
        <v>3.38</v>
      </c>
      <c r="G1507" s="28"/>
      <c r="H1507" s="340" t="s">
        <v>227</v>
      </c>
      <c r="I1507" s="340"/>
      <c r="J1507" s="27">
        <v>16.48</v>
      </c>
    </row>
    <row r="1508" spans="1:10" ht="0.95" customHeight="1" thickTop="1" x14ac:dyDescent="0.2">
      <c r="A1508" s="26"/>
      <c r="B1508" s="26"/>
      <c r="C1508" s="26"/>
      <c r="D1508" s="26"/>
      <c r="E1508" s="26"/>
      <c r="F1508" s="26"/>
      <c r="G1508" s="26"/>
      <c r="H1508" s="26"/>
      <c r="I1508" s="26"/>
      <c r="J1508" s="26"/>
    </row>
    <row r="1509" spans="1:10" ht="18" customHeight="1" x14ac:dyDescent="0.2">
      <c r="A1509" s="41"/>
      <c r="B1509" s="39" t="s">
        <v>10</v>
      </c>
      <c r="C1509" s="41" t="s">
        <v>11</v>
      </c>
      <c r="D1509" s="41" t="s">
        <v>12</v>
      </c>
      <c r="E1509" s="331" t="s">
        <v>241</v>
      </c>
      <c r="F1509" s="331"/>
      <c r="G1509" s="40" t="s">
        <v>13</v>
      </c>
      <c r="H1509" s="39" t="s">
        <v>14</v>
      </c>
      <c r="I1509" s="39" t="s">
        <v>15</v>
      </c>
      <c r="J1509" s="39" t="s">
        <v>17</v>
      </c>
    </row>
    <row r="1510" spans="1:10" ht="26.1" customHeight="1" x14ac:dyDescent="0.2">
      <c r="A1510" s="37" t="s">
        <v>240</v>
      </c>
      <c r="B1510" s="38" t="s">
        <v>445</v>
      </c>
      <c r="C1510" s="37" t="s">
        <v>25</v>
      </c>
      <c r="D1510" s="37" t="s">
        <v>444</v>
      </c>
      <c r="E1510" s="342" t="s">
        <v>433</v>
      </c>
      <c r="F1510" s="342"/>
      <c r="G1510" s="36" t="s">
        <v>207</v>
      </c>
      <c r="H1510" s="35">
        <v>1</v>
      </c>
      <c r="I1510" s="34">
        <v>108.9</v>
      </c>
      <c r="J1510" s="34">
        <v>108.9</v>
      </c>
    </row>
    <row r="1511" spans="1:10" ht="39" customHeight="1" x14ac:dyDescent="0.2">
      <c r="A1511" s="45" t="s">
        <v>251</v>
      </c>
      <c r="B1511" s="46" t="s">
        <v>333</v>
      </c>
      <c r="C1511" s="45" t="s">
        <v>25</v>
      </c>
      <c r="D1511" s="45" t="s">
        <v>332</v>
      </c>
      <c r="E1511" s="338" t="s">
        <v>237</v>
      </c>
      <c r="F1511" s="338"/>
      <c r="G1511" s="44" t="s">
        <v>252</v>
      </c>
      <c r="H1511" s="43">
        <v>0.05</v>
      </c>
      <c r="I1511" s="42">
        <v>34.659999999999997</v>
      </c>
      <c r="J1511" s="42">
        <v>1.73</v>
      </c>
    </row>
    <row r="1512" spans="1:10" ht="24" customHeight="1" x14ac:dyDescent="0.2">
      <c r="A1512" s="45" t="s">
        <v>251</v>
      </c>
      <c r="B1512" s="46" t="s">
        <v>439</v>
      </c>
      <c r="C1512" s="45" t="s">
        <v>25</v>
      </c>
      <c r="D1512" s="45" t="s">
        <v>438</v>
      </c>
      <c r="E1512" s="338" t="s">
        <v>270</v>
      </c>
      <c r="F1512" s="338"/>
      <c r="G1512" s="44" t="s">
        <v>27</v>
      </c>
      <c r="H1512" s="43">
        <v>0.60699999999999998</v>
      </c>
      <c r="I1512" s="42">
        <v>32</v>
      </c>
      <c r="J1512" s="42">
        <v>19.420000000000002</v>
      </c>
    </row>
    <row r="1513" spans="1:10" ht="39" customHeight="1" x14ac:dyDescent="0.2">
      <c r="A1513" s="45" t="s">
        <v>251</v>
      </c>
      <c r="B1513" s="46" t="s">
        <v>335</v>
      </c>
      <c r="C1513" s="45" t="s">
        <v>25</v>
      </c>
      <c r="D1513" s="45" t="s">
        <v>334</v>
      </c>
      <c r="E1513" s="338" t="s">
        <v>237</v>
      </c>
      <c r="F1513" s="338"/>
      <c r="G1513" s="44" t="s">
        <v>255</v>
      </c>
      <c r="H1513" s="43">
        <v>0.20100000000000001</v>
      </c>
      <c r="I1513" s="42">
        <v>33.08</v>
      </c>
      <c r="J1513" s="42">
        <v>6.64</v>
      </c>
    </row>
    <row r="1514" spans="1:10" ht="26.1" customHeight="1" x14ac:dyDescent="0.2">
      <c r="A1514" s="45" t="s">
        <v>251</v>
      </c>
      <c r="B1514" s="46" t="s">
        <v>441</v>
      </c>
      <c r="C1514" s="45" t="s">
        <v>25</v>
      </c>
      <c r="D1514" s="45" t="s">
        <v>440</v>
      </c>
      <c r="E1514" s="338" t="s">
        <v>270</v>
      </c>
      <c r="F1514" s="338"/>
      <c r="G1514" s="44" t="s">
        <v>27</v>
      </c>
      <c r="H1514" s="43">
        <v>0.14299999999999999</v>
      </c>
      <c r="I1514" s="42">
        <v>24.45</v>
      </c>
      <c r="J1514" s="42">
        <v>3.49</v>
      </c>
    </row>
    <row r="1515" spans="1:10" ht="26.1" customHeight="1" x14ac:dyDescent="0.2">
      <c r="A1515" s="32" t="s">
        <v>236</v>
      </c>
      <c r="B1515" s="33" t="s">
        <v>544</v>
      </c>
      <c r="C1515" s="32" t="s">
        <v>25</v>
      </c>
      <c r="D1515" s="32" t="s">
        <v>543</v>
      </c>
      <c r="E1515" s="339" t="s">
        <v>233</v>
      </c>
      <c r="F1515" s="339"/>
      <c r="G1515" s="31" t="s">
        <v>66</v>
      </c>
      <c r="H1515" s="30">
        <v>6.53</v>
      </c>
      <c r="I1515" s="29">
        <v>10.199999999999999</v>
      </c>
      <c r="J1515" s="29">
        <v>66.599999999999994</v>
      </c>
    </row>
    <row r="1516" spans="1:10" ht="24" customHeight="1" x14ac:dyDescent="0.2">
      <c r="A1516" s="32" t="s">
        <v>236</v>
      </c>
      <c r="B1516" s="33" t="s">
        <v>466</v>
      </c>
      <c r="C1516" s="32" t="s">
        <v>25</v>
      </c>
      <c r="D1516" s="32" t="s">
        <v>465</v>
      </c>
      <c r="E1516" s="339" t="s">
        <v>233</v>
      </c>
      <c r="F1516" s="339"/>
      <c r="G1516" s="31" t="s">
        <v>355</v>
      </c>
      <c r="H1516" s="30">
        <v>8.5999999999999993E-2</v>
      </c>
      <c r="I1516" s="29">
        <v>17.55</v>
      </c>
      <c r="J1516" s="29">
        <v>1.5</v>
      </c>
    </row>
    <row r="1517" spans="1:10" ht="26.1" customHeight="1" x14ac:dyDescent="0.2">
      <c r="A1517" s="32" t="s">
        <v>236</v>
      </c>
      <c r="B1517" s="33" t="s">
        <v>540</v>
      </c>
      <c r="C1517" s="32" t="s">
        <v>25</v>
      </c>
      <c r="D1517" s="32" t="s">
        <v>539</v>
      </c>
      <c r="E1517" s="339" t="s">
        <v>233</v>
      </c>
      <c r="F1517" s="339"/>
      <c r="G1517" s="31" t="s">
        <v>66</v>
      </c>
      <c r="H1517" s="30">
        <v>4.4320000000000004</v>
      </c>
      <c r="I1517" s="29">
        <v>2.15</v>
      </c>
      <c r="J1517" s="29">
        <v>9.52</v>
      </c>
    </row>
    <row r="1518" spans="1:10" x14ac:dyDescent="0.2">
      <c r="A1518" s="28"/>
      <c r="B1518" s="28"/>
      <c r="C1518" s="28"/>
      <c r="D1518" s="28"/>
      <c r="E1518" s="28" t="s">
        <v>231</v>
      </c>
      <c r="F1518" s="27">
        <v>23.77</v>
      </c>
      <c r="G1518" s="28" t="s">
        <v>230</v>
      </c>
      <c r="H1518" s="27">
        <v>0</v>
      </c>
      <c r="I1518" s="28" t="s">
        <v>229</v>
      </c>
      <c r="J1518" s="27">
        <v>23.77</v>
      </c>
    </row>
    <row r="1519" spans="1:10" ht="15" thickBot="1" x14ac:dyDescent="0.25">
      <c r="A1519" s="28"/>
      <c r="B1519" s="28"/>
      <c r="C1519" s="28"/>
      <c r="D1519" s="28"/>
      <c r="E1519" s="28" t="s">
        <v>228</v>
      </c>
      <c r="F1519" s="27">
        <v>28.17</v>
      </c>
      <c r="G1519" s="28"/>
      <c r="H1519" s="340" t="s">
        <v>227</v>
      </c>
      <c r="I1519" s="340"/>
      <c r="J1519" s="27">
        <v>137.07</v>
      </c>
    </row>
    <row r="1520" spans="1:10" ht="0.95" customHeight="1" thickTop="1" x14ac:dyDescent="0.2">
      <c r="A1520" s="26"/>
      <c r="B1520" s="26"/>
      <c r="C1520" s="26"/>
      <c r="D1520" s="26"/>
      <c r="E1520" s="26"/>
      <c r="F1520" s="26"/>
      <c r="G1520" s="26"/>
      <c r="H1520" s="26"/>
      <c r="I1520" s="26"/>
      <c r="J1520" s="26"/>
    </row>
    <row r="1521" spans="1:10" ht="18" customHeight="1" x14ac:dyDescent="0.2">
      <c r="A1521" s="41"/>
      <c r="B1521" s="39" t="s">
        <v>10</v>
      </c>
      <c r="C1521" s="41" t="s">
        <v>11</v>
      </c>
      <c r="D1521" s="41" t="s">
        <v>12</v>
      </c>
      <c r="E1521" s="331" t="s">
        <v>241</v>
      </c>
      <c r="F1521" s="331"/>
      <c r="G1521" s="40" t="s">
        <v>13</v>
      </c>
      <c r="H1521" s="39" t="s">
        <v>14</v>
      </c>
      <c r="I1521" s="39" t="s">
        <v>15</v>
      </c>
      <c r="J1521" s="39" t="s">
        <v>17</v>
      </c>
    </row>
    <row r="1522" spans="1:10" ht="26.1" customHeight="1" x14ac:dyDescent="0.2">
      <c r="A1522" s="37" t="s">
        <v>240</v>
      </c>
      <c r="B1522" s="38" t="s">
        <v>437</v>
      </c>
      <c r="C1522" s="37" t="s">
        <v>25</v>
      </c>
      <c r="D1522" s="37" t="s">
        <v>436</v>
      </c>
      <c r="E1522" s="342" t="s">
        <v>433</v>
      </c>
      <c r="F1522" s="342"/>
      <c r="G1522" s="36" t="s">
        <v>207</v>
      </c>
      <c r="H1522" s="35">
        <v>1</v>
      </c>
      <c r="I1522" s="34">
        <v>126.12</v>
      </c>
      <c r="J1522" s="34">
        <v>126.12</v>
      </c>
    </row>
    <row r="1523" spans="1:10" ht="39" customHeight="1" x14ac:dyDescent="0.2">
      <c r="A1523" s="45" t="s">
        <v>251</v>
      </c>
      <c r="B1523" s="46" t="s">
        <v>335</v>
      </c>
      <c r="C1523" s="45" t="s">
        <v>25</v>
      </c>
      <c r="D1523" s="45" t="s">
        <v>334</v>
      </c>
      <c r="E1523" s="338" t="s">
        <v>237</v>
      </c>
      <c r="F1523" s="338"/>
      <c r="G1523" s="44" t="s">
        <v>255</v>
      </c>
      <c r="H1523" s="43">
        <v>0.224</v>
      </c>
      <c r="I1523" s="42">
        <v>33.08</v>
      </c>
      <c r="J1523" s="42">
        <v>7.4</v>
      </c>
    </row>
    <row r="1524" spans="1:10" ht="26.1" customHeight="1" x14ac:dyDescent="0.2">
      <c r="A1524" s="45" t="s">
        <v>251</v>
      </c>
      <c r="B1524" s="46" t="s">
        <v>441</v>
      </c>
      <c r="C1524" s="45" t="s">
        <v>25</v>
      </c>
      <c r="D1524" s="45" t="s">
        <v>440</v>
      </c>
      <c r="E1524" s="338" t="s">
        <v>270</v>
      </c>
      <c r="F1524" s="338"/>
      <c r="G1524" s="44" t="s">
        <v>27</v>
      </c>
      <c r="H1524" s="43">
        <v>0.17899999999999999</v>
      </c>
      <c r="I1524" s="42">
        <v>24.45</v>
      </c>
      <c r="J1524" s="42">
        <v>4.37</v>
      </c>
    </row>
    <row r="1525" spans="1:10" ht="39" customHeight="1" x14ac:dyDescent="0.2">
      <c r="A1525" s="45" t="s">
        <v>251</v>
      </c>
      <c r="B1525" s="46" t="s">
        <v>333</v>
      </c>
      <c r="C1525" s="45" t="s">
        <v>25</v>
      </c>
      <c r="D1525" s="45" t="s">
        <v>332</v>
      </c>
      <c r="E1525" s="338" t="s">
        <v>237</v>
      </c>
      <c r="F1525" s="338"/>
      <c r="G1525" s="44" t="s">
        <v>252</v>
      </c>
      <c r="H1525" s="43">
        <v>5.6000000000000001E-2</v>
      </c>
      <c r="I1525" s="42">
        <v>34.659999999999997</v>
      </c>
      <c r="J1525" s="42">
        <v>1.94</v>
      </c>
    </row>
    <row r="1526" spans="1:10" ht="24" customHeight="1" x14ac:dyDescent="0.2">
      <c r="A1526" s="45" t="s">
        <v>251</v>
      </c>
      <c r="B1526" s="46" t="s">
        <v>439</v>
      </c>
      <c r="C1526" s="45" t="s">
        <v>25</v>
      </c>
      <c r="D1526" s="45" t="s">
        <v>438</v>
      </c>
      <c r="E1526" s="338" t="s">
        <v>270</v>
      </c>
      <c r="F1526" s="338"/>
      <c r="G1526" s="44" t="s">
        <v>27</v>
      </c>
      <c r="H1526" s="43">
        <v>0.79200000000000004</v>
      </c>
      <c r="I1526" s="42">
        <v>32</v>
      </c>
      <c r="J1526" s="42">
        <v>25.34</v>
      </c>
    </row>
    <row r="1527" spans="1:10" ht="24" customHeight="1" x14ac:dyDescent="0.2">
      <c r="A1527" s="32" t="s">
        <v>236</v>
      </c>
      <c r="B1527" s="33" t="s">
        <v>466</v>
      </c>
      <c r="C1527" s="32" t="s">
        <v>25</v>
      </c>
      <c r="D1527" s="32" t="s">
        <v>465</v>
      </c>
      <c r="E1527" s="339" t="s">
        <v>233</v>
      </c>
      <c r="F1527" s="339"/>
      <c r="G1527" s="31" t="s">
        <v>355</v>
      </c>
      <c r="H1527" s="30">
        <v>0.128</v>
      </c>
      <c r="I1527" s="29">
        <v>17.55</v>
      </c>
      <c r="J1527" s="29">
        <v>2.2400000000000002</v>
      </c>
    </row>
    <row r="1528" spans="1:10" ht="26.1" customHeight="1" x14ac:dyDescent="0.2">
      <c r="A1528" s="32" t="s">
        <v>236</v>
      </c>
      <c r="B1528" s="33" t="s">
        <v>540</v>
      </c>
      <c r="C1528" s="32" t="s">
        <v>25</v>
      </c>
      <c r="D1528" s="32" t="s">
        <v>539</v>
      </c>
      <c r="E1528" s="339" t="s">
        <v>233</v>
      </c>
      <c r="F1528" s="339"/>
      <c r="G1528" s="31" t="s">
        <v>66</v>
      </c>
      <c r="H1528" s="30">
        <v>4.2279999999999998</v>
      </c>
      <c r="I1528" s="29">
        <v>2.15</v>
      </c>
      <c r="J1528" s="29">
        <v>9.09</v>
      </c>
    </row>
    <row r="1529" spans="1:10" ht="39" customHeight="1" x14ac:dyDescent="0.2">
      <c r="A1529" s="32" t="s">
        <v>236</v>
      </c>
      <c r="B1529" s="33" t="s">
        <v>556</v>
      </c>
      <c r="C1529" s="32" t="s">
        <v>25</v>
      </c>
      <c r="D1529" s="32" t="s">
        <v>555</v>
      </c>
      <c r="E1529" s="339" t="s">
        <v>233</v>
      </c>
      <c r="F1529" s="339"/>
      <c r="G1529" s="31" t="s">
        <v>66</v>
      </c>
      <c r="H1529" s="30">
        <v>4.4480000000000004</v>
      </c>
      <c r="I1529" s="29">
        <v>17.03</v>
      </c>
      <c r="J1529" s="29">
        <v>75.739999999999995</v>
      </c>
    </row>
    <row r="1530" spans="1:10" x14ac:dyDescent="0.2">
      <c r="A1530" s="28"/>
      <c r="B1530" s="28"/>
      <c r="C1530" s="28"/>
      <c r="D1530" s="28"/>
      <c r="E1530" s="28" t="s">
        <v>231</v>
      </c>
      <c r="F1530" s="27">
        <v>29.64</v>
      </c>
      <c r="G1530" s="28" t="s">
        <v>230</v>
      </c>
      <c r="H1530" s="27">
        <v>0</v>
      </c>
      <c r="I1530" s="28" t="s">
        <v>229</v>
      </c>
      <c r="J1530" s="27">
        <v>29.64</v>
      </c>
    </row>
    <row r="1531" spans="1:10" ht="15" thickBot="1" x14ac:dyDescent="0.25">
      <c r="A1531" s="28"/>
      <c r="B1531" s="28"/>
      <c r="C1531" s="28"/>
      <c r="D1531" s="28"/>
      <c r="E1531" s="28" t="s">
        <v>228</v>
      </c>
      <c r="F1531" s="27">
        <v>32.619999999999997</v>
      </c>
      <c r="G1531" s="28"/>
      <c r="H1531" s="340" t="s">
        <v>227</v>
      </c>
      <c r="I1531" s="340"/>
      <c r="J1531" s="27">
        <v>158.74</v>
      </c>
    </row>
    <row r="1532" spans="1:10" ht="0.95" customHeight="1" thickTop="1" x14ac:dyDescent="0.2">
      <c r="A1532" s="26"/>
      <c r="B1532" s="26"/>
      <c r="C1532" s="26"/>
      <c r="D1532" s="26"/>
      <c r="E1532" s="26"/>
      <c r="F1532" s="26"/>
      <c r="G1532" s="26"/>
      <c r="H1532" s="26"/>
      <c r="I1532" s="26"/>
      <c r="J1532" s="26"/>
    </row>
    <row r="1533" spans="1:10" ht="18" customHeight="1" x14ac:dyDescent="0.2">
      <c r="A1533" s="41"/>
      <c r="B1533" s="39" t="s">
        <v>10</v>
      </c>
      <c r="C1533" s="41" t="s">
        <v>11</v>
      </c>
      <c r="D1533" s="41" t="s">
        <v>12</v>
      </c>
      <c r="E1533" s="331" t="s">
        <v>241</v>
      </c>
      <c r="F1533" s="331"/>
      <c r="G1533" s="40" t="s">
        <v>13</v>
      </c>
      <c r="H1533" s="39" t="s">
        <v>14</v>
      </c>
      <c r="I1533" s="39" t="s">
        <v>15</v>
      </c>
      <c r="J1533" s="39" t="s">
        <v>17</v>
      </c>
    </row>
    <row r="1534" spans="1:10" ht="39" customHeight="1" x14ac:dyDescent="0.2">
      <c r="A1534" s="37" t="s">
        <v>240</v>
      </c>
      <c r="B1534" s="38" t="s">
        <v>554</v>
      </c>
      <c r="C1534" s="37" t="s">
        <v>25</v>
      </c>
      <c r="D1534" s="37" t="s">
        <v>553</v>
      </c>
      <c r="E1534" s="342" t="s">
        <v>433</v>
      </c>
      <c r="F1534" s="342"/>
      <c r="G1534" s="36" t="s">
        <v>207</v>
      </c>
      <c r="H1534" s="35">
        <v>1</v>
      </c>
      <c r="I1534" s="34">
        <v>256.37</v>
      </c>
      <c r="J1534" s="34">
        <v>256.37</v>
      </c>
    </row>
    <row r="1535" spans="1:10" ht="24" customHeight="1" x14ac:dyDescent="0.2">
      <c r="A1535" s="45" t="s">
        <v>251</v>
      </c>
      <c r="B1535" s="46" t="s">
        <v>439</v>
      </c>
      <c r="C1535" s="45" t="s">
        <v>25</v>
      </c>
      <c r="D1535" s="45" t="s">
        <v>438</v>
      </c>
      <c r="E1535" s="338" t="s">
        <v>270</v>
      </c>
      <c r="F1535" s="338"/>
      <c r="G1535" s="44" t="s">
        <v>27</v>
      </c>
      <c r="H1535" s="43">
        <v>4.0259999999999998</v>
      </c>
      <c r="I1535" s="42">
        <v>32</v>
      </c>
      <c r="J1535" s="42">
        <v>128.83000000000001</v>
      </c>
    </row>
    <row r="1536" spans="1:10" ht="26.1" customHeight="1" x14ac:dyDescent="0.2">
      <c r="A1536" s="45" t="s">
        <v>251</v>
      </c>
      <c r="B1536" s="46" t="s">
        <v>441</v>
      </c>
      <c r="C1536" s="45" t="s">
        <v>25</v>
      </c>
      <c r="D1536" s="45" t="s">
        <v>440</v>
      </c>
      <c r="E1536" s="338" t="s">
        <v>270</v>
      </c>
      <c r="F1536" s="338"/>
      <c r="G1536" s="44" t="s">
        <v>27</v>
      </c>
      <c r="H1536" s="43">
        <v>1.536</v>
      </c>
      <c r="I1536" s="42">
        <v>24.45</v>
      </c>
      <c r="J1536" s="42">
        <v>37.549999999999997</v>
      </c>
    </row>
    <row r="1537" spans="1:10" ht="39" customHeight="1" x14ac:dyDescent="0.2">
      <c r="A1537" s="45" t="s">
        <v>251</v>
      </c>
      <c r="B1537" s="46" t="s">
        <v>333</v>
      </c>
      <c r="C1537" s="45" t="s">
        <v>25</v>
      </c>
      <c r="D1537" s="45" t="s">
        <v>332</v>
      </c>
      <c r="E1537" s="338" t="s">
        <v>237</v>
      </c>
      <c r="F1537" s="338"/>
      <c r="G1537" s="44" t="s">
        <v>252</v>
      </c>
      <c r="H1537" s="43">
        <v>0.112</v>
      </c>
      <c r="I1537" s="42">
        <v>34.659999999999997</v>
      </c>
      <c r="J1537" s="42">
        <v>3.88</v>
      </c>
    </row>
    <row r="1538" spans="1:10" ht="39" customHeight="1" x14ac:dyDescent="0.2">
      <c r="A1538" s="45" t="s">
        <v>251</v>
      </c>
      <c r="B1538" s="46" t="s">
        <v>335</v>
      </c>
      <c r="C1538" s="45" t="s">
        <v>25</v>
      </c>
      <c r="D1538" s="45" t="s">
        <v>334</v>
      </c>
      <c r="E1538" s="338" t="s">
        <v>237</v>
      </c>
      <c r="F1538" s="338"/>
      <c r="G1538" s="44" t="s">
        <v>255</v>
      </c>
      <c r="H1538" s="43">
        <v>0.45</v>
      </c>
      <c r="I1538" s="42">
        <v>33.08</v>
      </c>
      <c r="J1538" s="42">
        <v>14.88</v>
      </c>
    </row>
    <row r="1539" spans="1:10" ht="26.1" customHeight="1" x14ac:dyDescent="0.2">
      <c r="A1539" s="32" t="s">
        <v>236</v>
      </c>
      <c r="B1539" s="33" t="s">
        <v>552</v>
      </c>
      <c r="C1539" s="32" t="s">
        <v>25</v>
      </c>
      <c r="D1539" s="32" t="s">
        <v>551</v>
      </c>
      <c r="E1539" s="339" t="s">
        <v>233</v>
      </c>
      <c r="F1539" s="339"/>
      <c r="G1539" s="31" t="s">
        <v>355</v>
      </c>
      <c r="H1539" s="30">
        <v>8.9999999999999993E-3</v>
      </c>
      <c r="I1539" s="29">
        <v>19.66</v>
      </c>
      <c r="J1539" s="29">
        <v>0.17</v>
      </c>
    </row>
    <row r="1540" spans="1:10" ht="26.1" customHeight="1" x14ac:dyDescent="0.2">
      <c r="A1540" s="32" t="s">
        <v>236</v>
      </c>
      <c r="B1540" s="33" t="s">
        <v>542</v>
      </c>
      <c r="C1540" s="32" t="s">
        <v>25</v>
      </c>
      <c r="D1540" s="32" t="s">
        <v>541</v>
      </c>
      <c r="E1540" s="339" t="s">
        <v>233</v>
      </c>
      <c r="F1540" s="339"/>
      <c r="G1540" s="31" t="s">
        <v>355</v>
      </c>
      <c r="H1540" s="30">
        <v>0.104</v>
      </c>
      <c r="I1540" s="29">
        <v>17.88</v>
      </c>
      <c r="J1540" s="29">
        <v>1.85</v>
      </c>
    </row>
    <row r="1541" spans="1:10" ht="26.1" customHeight="1" x14ac:dyDescent="0.2">
      <c r="A1541" s="32" t="s">
        <v>236</v>
      </c>
      <c r="B1541" s="33" t="s">
        <v>430</v>
      </c>
      <c r="C1541" s="32" t="s">
        <v>25</v>
      </c>
      <c r="D1541" s="32" t="s">
        <v>429</v>
      </c>
      <c r="E1541" s="339" t="s">
        <v>233</v>
      </c>
      <c r="F1541" s="339"/>
      <c r="G1541" s="31" t="s">
        <v>363</v>
      </c>
      <c r="H1541" s="30">
        <v>9.5499999999999995E-3</v>
      </c>
      <c r="I1541" s="29">
        <v>8.26</v>
      </c>
      <c r="J1541" s="29">
        <v>7.0000000000000007E-2</v>
      </c>
    </row>
    <row r="1542" spans="1:10" ht="26.1" customHeight="1" x14ac:dyDescent="0.2">
      <c r="A1542" s="32" t="s">
        <v>236</v>
      </c>
      <c r="B1542" s="33" t="s">
        <v>428</v>
      </c>
      <c r="C1542" s="32" t="s">
        <v>25</v>
      </c>
      <c r="D1542" s="32" t="s">
        <v>427</v>
      </c>
      <c r="E1542" s="339" t="s">
        <v>233</v>
      </c>
      <c r="F1542" s="339"/>
      <c r="G1542" s="31" t="s">
        <v>355</v>
      </c>
      <c r="H1542" s="30">
        <v>0.11899999999999999</v>
      </c>
      <c r="I1542" s="29">
        <v>21.66</v>
      </c>
      <c r="J1542" s="29">
        <v>2.57</v>
      </c>
    </row>
    <row r="1543" spans="1:10" ht="39" customHeight="1" x14ac:dyDescent="0.2">
      <c r="A1543" s="32" t="s">
        <v>236</v>
      </c>
      <c r="B1543" s="33" t="s">
        <v>550</v>
      </c>
      <c r="C1543" s="32" t="s">
        <v>25</v>
      </c>
      <c r="D1543" s="32" t="s">
        <v>549</v>
      </c>
      <c r="E1543" s="339" t="s">
        <v>233</v>
      </c>
      <c r="F1543" s="339"/>
      <c r="G1543" s="31" t="s">
        <v>37</v>
      </c>
      <c r="H1543" s="30">
        <v>0.63300000000000001</v>
      </c>
      <c r="I1543" s="29">
        <v>55.95</v>
      </c>
      <c r="J1543" s="29">
        <v>35.409999999999997</v>
      </c>
    </row>
    <row r="1544" spans="1:10" ht="26.1" customHeight="1" x14ac:dyDescent="0.2">
      <c r="A1544" s="32" t="s">
        <v>236</v>
      </c>
      <c r="B1544" s="33" t="s">
        <v>540</v>
      </c>
      <c r="C1544" s="32" t="s">
        <v>25</v>
      </c>
      <c r="D1544" s="32" t="s">
        <v>539</v>
      </c>
      <c r="E1544" s="339" t="s">
        <v>233</v>
      </c>
      <c r="F1544" s="339"/>
      <c r="G1544" s="31" t="s">
        <v>66</v>
      </c>
      <c r="H1544" s="30">
        <v>10.170999999999999</v>
      </c>
      <c r="I1544" s="29">
        <v>2.15</v>
      </c>
      <c r="J1544" s="29">
        <v>21.86</v>
      </c>
    </row>
    <row r="1545" spans="1:10" ht="26.1" customHeight="1" x14ac:dyDescent="0.2">
      <c r="A1545" s="32" t="s">
        <v>236</v>
      </c>
      <c r="B1545" s="33" t="s">
        <v>538</v>
      </c>
      <c r="C1545" s="32" t="s">
        <v>25</v>
      </c>
      <c r="D1545" s="32" t="s">
        <v>537</v>
      </c>
      <c r="E1545" s="339" t="s">
        <v>233</v>
      </c>
      <c r="F1545" s="339"/>
      <c r="G1545" s="31" t="s">
        <v>66</v>
      </c>
      <c r="H1545" s="30">
        <v>1.381</v>
      </c>
      <c r="I1545" s="29">
        <v>6.15</v>
      </c>
      <c r="J1545" s="29">
        <v>8.49</v>
      </c>
    </row>
    <row r="1546" spans="1:10" ht="26.1" customHeight="1" x14ac:dyDescent="0.2">
      <c r="A1546" s="32" t="s">
        <v>236</v>
      </c>
      <c r="B1546" s="33" t="s">
        <v>548</v>
      </c>
      <c r="C1546" s="32" t="s">
        <v>25</v>
      </c>
      <c r="D1546" s="32" t="s">
        <v>547</v>
      </c>
      <c r="E1546" s="339" t="s">
        <v>233</v>
      </c>
      <c r="F1546" s="339"/>
      <c r="G1546" s="31" t="s">
        <v>355</v>
      </c>
      <c r="H1546" s="30">
        <v>4.2000000000000003E-2</v>
      </c>
      <c r="I1546" s="29">
        <v>19.43</v>
      </c>
      <c r="J1546" s="29">
        <v>0.81</v>
      </c>
    </row>
    <row r="1547" spans="1:10" x14ac:dyDescent="0.2">
      <c r="A1547" s="28"/>
      <c r="B1547" s="28"/>
      <c r="C1547" s="28"/>
      <c r="D1547" s="28"/>
      <c r="E1547" s="28" t="s">
        <v>231</v>
      </c>
      <c r="F1547" s="27">
        <v>138.6</v>
      </c>
      <c r="G1547" s="28" t="s">
        <v>230</v>
      </c>
      <c r="H1547" s="27">
        <v>0</v>
      </c>
      <c r="I1547" s="28" t="s">
        <v>229</v>
      </c>
      <c r="J1547" s="27">
        <v>138.6</v>
      </c>
    </row>
    <row r="1548" spans="1:10" ht="15" thickBot="1" x14ac:dyDescent="0.25">
      <c r="A1548" s="28"/>
      <c r="B1548" s="28"/>
      <c r="C1548" s="28"/>
      <c r="D1548" s="28"/>
      <c r="E1548" s="28" t="s">
        <v>228</v>
      </c>
      <c r="F1548" s="27">
        <v>66.319999999999993</v>
      </c>
      <c r="G1548" s="28"/>
      <c r="H1548" s="340" t="s">
        <v>227</v>
      </c>
      <c r="I1548" s="340"/>
      <c r="J1548" s="27">
        <v>322.69</v>
      </c>
    </row>
    <row r="1549" spans="1:10" ht="0.95" customHeight="1" thickTop="1" x14ac:dyDescent="0.2">
      <c r="A1549" s="26"/>
      <c r="B1549" s="26"/>
      <c r="C1549" s="26"/>
      <c r="D1549" s="26"/>
      <c r="E1549" s="26"/>
      <c r="F1549" s="26"/>
      <c r="G1549" s="26"/>
      <c r="H1549" s="26"/>
      <c r="I1549" s="26"/>
      <c r="J1549" s="26"/>
    </row>
    <row r="1550" spans="1:10" ht="18" customHeight="1" x14ac:dyDescent="0.2">
      <c r="A1550" s="41"/>
      <c r="B1550" s="39" t="s">
        <v>10</v>
      </c>
      <c r="C1550" s="41" t="s">
        <v>11</v>
      </c>
      <c r="D1550" s="41" t="s">
        <v>12</v>
      </c>
      <c r="E1550" s="331" t="s">
        <v>241</v>
      </c>
      <c r="F1550" s="331"/>
      <c r="G1550" s="40" t="s">
        <v>13</v>
      </c>
      <c r="H1550" s="39" t="s">
        <v>14</v>
      </c>
      <c r="I1550" s="39" t="s">
        <v>15</v>
      </c>
      <c r="J1550" s="39" t="s">
        <v>17</v>
      </c>
    </row>
    <row r="1551" spans="1:10" ht="39" customHeight="1" x14ac:dyDescent="0.2">
      <c r="A1551" s="37" t="s">
        <v>240</v>
      </c>
      <c r="B1551" s="38" t="s">
        <v>546</v>
      </c>
      <c r="C1551" s="37" t="s">
        <v>25</v>
      </c>
      <c r="D1551" s="37" t="s">
        <v>545</v>
      </c>
      <c r="E1551" s="342" t="s">
        <v>433</v>
      </c>
      <c r="F1551" s="342"/>
      <c r="G1551" s="36" t="s">
        <v>207</v>
      </c>
      <c r="H1551" s="35">
        <v>1</v>
      </c>
      <c r="I1551" s="34">
        <v>129.11000000000001</v>
      </c>
      <c r="J1551" s="34">
        <v>129.11000000000001</v>
      </c>
    </row>
    <row r="1552" spans="1:10" ht="39" customHeight="1" x14ac:dyDescent="0.2">
      <c r="A1552" s="45" t="s">
        <v>251</v>
      </c>
      <c r="B1552" s="46" t="s">
        <v>333</v>
      </c>
      <c r="C1552" s="45" t="s">
        <v>25</v>
      </c>
      <c r="D1552" s="45" t="s">
        <v>332</v>
      </c>
      <c r="E1552" s="338" t="s">
        <v>237</v>
      </c>
      <c r="F1552" s="338"/>
      <c r="G1552" s="44" t="s">
        <v>252</v>
      </c>
      <c r="H1552" s="43">
        <v>4.9000000000000002E-2</v>
      </c>
      <c r="I1552" s="42">
        <v>34.659999999999997</v>
      </c>
      <c r="J1552" s="42">
        <v>1.69</v>
      </c>
    </row>
    <row r="1553" spans="1:10" ht="24" customHeight="1" x14ac:dyDescent="0.2">
      <c r="A1553" s="45" t="s">
        <v>251</v>
      </c>
      <c r="B1553" s="46" t="s">
        <v>439</v>
      </c>
      <c r="C1553" s="45" t="s">
        <v>25</v>
      </c>
      <c r="D1553" s="45" t="s">
        <v>438</v>
      </c>
      <c r="E1553" s="338" t="s">
        <v>270</v>
      </c>
      <c r="F1553" s="338"/>
      <c r="G1553" s="44" t="s">
        <v>27</v>
      </c>
      <c r="H1553" s="43">
        <v>1.355</v>
      </c>
      <c r="I1553" s="42">
        <v>32</v>
      </c>
      <c r="J1553" s="42">
        <v>43.36</v>
      </c>
    </row>
    <row r="1554" spans="1:10" ht="26.1" customHeight="1" x14ac:dyDescent="0.2">
      <c r="A1554" s="45" t="s">
        <v>251</v>
      </c>
      <c r="B1554" s="46" t="s">
        <v>441</v>
      </c>
      <c r="C1554" s="45" t="s">
        <v>25</v>
      </c>
      <c r="D1554" s="45" t="s">
        <v>440</v>
      </c>
      <c r="E1554" s="338" t="s">
        <v>270</v>
      </c>
      <c r="F1554" s="338"/>
      <c r="G1554" s="44" t="s">
        <v>27</v>
      </c>
      <c r="H1554" s="43">
        <v>0.55200000000000005</v>
      </c>
      <c r="I1554" s="42">
        <v>24.45</v>
      </c>
      <c r="J1554" s="42">
        <v>13.49</v>
      </c>
    </row>
    <row r="1555" spans="1:10" ht="39" customHeight="1" x14ac:dyDescent="0.2">
      <c r="A1555" s="45" t="s">
        <v>251</v>
      </c>
      <c r="B1555" s="46" t="s">
        <v>335</v>
      </c>
      <c r="C1555" s="45" t="s">
        <v>25</v>
      </c>
      <c r="D1555" s="45" t="s">
        <v>334</v>
      </c>
      <c r="E1555" s="338" t="s">
        <v>237</v>
      </c>
      <c r="F1555" s="338"/>
      <c r="G1555" s="44" t="s">
        <v>255</v>
      </c>
      <c r="H1555" s="43">
        <v>0.19800000000000001</v>
      </c>
      <c r="I1555" s="42">
        <v>33.08</v>
      </c>
      <c r="J1555" s="42">
        <v>6.54</v>
      </c>
    </row>
    <row r="1556" spans="1:10" ht="26.1" customHeight="1" x14ac:dyDescent="0.2">
      <c r="A1556" s="32" t="s">
        <v>236</v>
      </c>
      <c r="B1556" s="33" t="s">
        <v>544</v>
      </c>
      <c r="C1556" s="32" t="s">
        <v>25</v>
      </c>
      <c r="D1556" s="32" t="s">
        <v>543</v>
      </c>
      <c r="E1556" s="339" t="s">
        <v>233</v>
      </c>
      <c r="F1556" s="339"/>
      <c r="G1556" s="31" t="s">
        <v>66</v>
      </c>
      <c r="H1556" s="30">
        <v>4.2080000000000002</v>
      </c>
      <c r="I1556" s="29">
        <v>10.199999999999999</v>
      </c>
      <c r="J1556" s="29">
        <v>42.92</v>
      </c>
    </row>
    <row r="1557" spans="1:10" ht="26.1" customHeight="1" x14ac:dyDescent="0.2">
      <c r="A1557" s="32" t="s">
        <v>236</v>
      </c>
      <c r="B1557" s="33" t="s">
        <v>428</v>
      </c>
      <c r="C1557" s="32" t="s">
        <v>25</v>
      </c>
      <c r="D1557" s="32" t="s">
        <v>427</v>
      </c>
      <c r="E1557" s="339" t="s">
        <v>233</v>
      </c>
      <c r="F1557" s="339"/>
      <c r="G1557" s="31" t="s">
        <v>355</v>
      </c>
      <c r="H1557" s="30">
        <v>5.2999999999999999E-2</v>
      </c>
      <c r="I1557" s="29">
        <v>21.66</v>
      </c>
      <c r="J1557" s="29">
        <v>1.1399999999999999</v>
      </c>
    </row>
    <row r="1558" spans="1:10" ht="26.1" customHeight="1" x14ac:dyDescent="0.2">
      <c r="A1558" s="32" t="s">
        <v>236</v>
      </c>
      <c r="B1558" s="33" t="s">
        <v>430</v>
      </c>
      <c r="C1558" s="32" t="s">
        <v>25</v>
      </c>
      <c r="D1558" s="32" t="s">
        <v>429</v>
      </c>
      <c r="E1558" s="339" t="s">
        <v>233</v>
      </c>
      <c r="F1558" s="339"/>
      <c r="G1558" s="31" t="s">
        <v>363</v>
      </c>
      <c r="H1558" s="30">
        <v>1.67E-2</v>
      </c>
      <c r="I1558" s="29">
        <v>8.26</v>
      </c>
      <c r="J1558" s="29">
        <v>0.13</v>
      </c>
    </row>
    <row r="1559" spans="1:10" ht="26.1" customHeight="1" x14ac:dyDescent="0.2">
      <c r="A1559" s="32" t="s">
        <v>236</v>
      </c>
      <c r="B1559" s="33" t="s">
        <v>542</v>
      </c>
      <c r="C1559" s="32" t="s">
        <v>25</v>
      </c>
      <c r="D1559" s="32" t="s">
        <v>541</v>
      </c>
      <c r="E1559" s="339" t="s">
        <v>233</v>
      </c>
      <c r="F1559" s="339"/>
      <c r="G1559" s="31" t="s">
        <v>355</v>
      </c>
      <c r="H1559" s="30">
        <v>9.5000000000000001E-2</v>
      </c>
      <c r="I1559" s="29">
        <v>17.88</v>
      </c>
      <c r="J1559" s="29">
        <v>1.69</v>
      </c>
    </row>
    <row r="1560" spans="1:10" ht="26.1" customHeight="1" x14ac:dyDescent="0.2">
      <c r="A1560" s="32" t="s">
        <v>236</v>
      </c>
      <c r="B1560" s="33" t="s">
        <v>540</v>
      </c>
      <c r="C1560" s="32" t="s">
        <v>25</v>
      </c>
      <c r="D1560" s="32" t="s">
        <v>539</v>
      </c>
      <c r="E1560" s="339" t="s">
        <v>233</v>
      </c>
      <c r="F1560" s="339"/>
      <c r="G1560" s="31" t="s">
        <v>66</v>
      </c>
      <c r="H1560" s="30">
        <v>2.0270000000000001</v>
      </c>
      <c r="I1560" s="29">
        <v>2.15</v>
      </c>
      <c r="J1560" s="29">
        <v>4.3499999999999996</v>
      </c>
    </row>
    <row r="1561" spans="1:10" ht="26.1" customHeight="1" x14ac:dyDescent="0.2">
      <c r="A1561" s="32" t="s">
        <v>236</v>
      </c>
      <c r="B1561" s="33" t="s">
        <v>538</v>
      </c>
      <c r="C1561" s="32" t="s">
        <v>25</v>
      </c>
      <c r="D1561" s="32" t="s">
        <v>537</v>
      </c>
      <c r="E1561" s="339" t="s">
        <v>233</v>
      </c>
      <c r="F1561" s="339"/>
      <c r="G1561" s="31" t="s">
        <v>66</v>
      </c>
      <c r="H1561" s="30">
        <v>2.2440000000000002</v>
      </c>
      <c r="I1561" s="29">
        <v>6.15</v>
      </c>
      <c r="J1561" s="29">
        <v>13.8</v>
      </c>
    </row>
    <row r="1562" spans="1:10" x14ac:dyDescent="0.2">
      <c r="A1562" s="28"/>
      <c r="B1562" s="28"/>
      <c r="C1562" s="28"/>
      <c r="D1562" s="28"/>
      <c r="E1562" s="28" t="s">
        <v>231</v>
      </c>
      <c r="F1562" s="27">
        <v>48.74</v>
      </c>
      <c r="G1562" s="28" t="s">
        <v>230</v>
      </c>
      <c r="H1562" s="27">
        <v>0</v>
      </c>
      <c r="I1562" s="28" t="s">
        <v>229</v>
      </c>
      <c r="J1562" s="27">
        <v>48.74</v>
      </c>
    </row>
    <row r="1563" spans="1:10" ht="15" thickBot="1" x14ac:dyDescent="0.25">
      <c r="A1563" s="28"/>
      <c r="B1563" s="28"/>
      <c r="C1563" s="28"/>
      <c r="D1563" s="28"/>
      <c r="E1563" s="28" t="s">
        <v>228</v>
      </c>
      <c r="F1563" s="27">
        <v>33.4</v>
      </c>
      <c r="G1563" s="28"/>
      <c r="H1563" s="340" t="s">
        <v>227</v>
      </c>
      <c r="I1563" s="340"/>
      <c r="J1563" s="27">
        <v>162.51</v>
      </c>
    </row>
    <row r="1564" spans="1:10" ht="0.95" customHeight="1" thickTop="1" x14ac:dyDescent="0.2">
      <c r="A1564" s="26"/>
      <c r="B1564" s="26"/>
      <c r="C1564" s="26"/>
      <c r="D1564" s="26"/>
      <c r="E1564" s="26"/>
      <c r="F1564" s="26"/>
      <c r="G1564" s="26"/>
      <c r="H1564" s="26"/>
      <c r="I1564" s="26"/>
      <c r="J1564" s="26"/>
    </row>
    <row r="1565" spans="1:10" ht="18" customHeight="1" x14ac:dyDescent="0.2">
      <c r="A1565" s="41"/>
      <c r="B1565" s="39" t="s">
        <v>10</v>
      </c>
      <c r="C1565" s="41" t="s">
        <v>11</v>
      </c>
      <c r="D1565" s="41" t="s">
        <v>12</v>
      </c>
      <c r="E1565" s="331" t="s">
        <v>241</v>
      </c>
      <c r="F1565" s="331"/>
      <c r="G1565" s="40" t="s">
        <v>13</v>
      </c>
      <c r="H1565" s="39" t="s">
        <v>14</v>
      </c>
      <c r="I1565" s="39" t="s">
        <v>15</v>
      </c>
      <c r="J1565" s="39" t="s">
        <v>17</v>
      </c>
    </row>
    <row r="1566" spans="1:10" ht="65.099999999999994" customHeight="1" x14ac:dyDescent="0.2">
      <c r="A1566" s="37" t="s">
        <v>240</v>
      </c>
      <c r="B1566" s="38" t="s">
        <v>536</v>
      </c>
      <c r="C1566" s="37" t="s">
        <v>25</v>
      </c>
      <c r="D1566" s="37" t="s">
        <v>535</v>
      </c>
      <c r="E1566" s="342" t="s">
        <v>534</v>
      </c>
      <c r="F1566" s="342"/>
      <c r="G1566" s="36" t="s">
        <v>66</v>
      </c>
      <c r="H1566" s="35">
        <v>1</v>
      </c>
      <c r="I1566" s="34">
        <v>11.97</v>
      </c>
      <c r="J1566" s="34">
        <v>11.97</v>
      </c>
    </row>
    <row r="1567" spans="1:10" ht="26.1" customHeight="1" x14ac:dyDescent="0.2">
      <c r="A1567" s="45" t="s">
        <v>251</v>
      </c>
      <c r="B1567" s="46" t="s">
        <v>533</v>
      </c>
      <c r="C1567" s="45" t="s">
        <v>25</v>
      </c>
      <c r="D1567" s="45" t="s">
        <v>532</v>
      </c>
      <c r="E1567" s="338" t="s">
        <v>270</v>
      </c>
      <c r="F1567" s="338"/>
      <c r="G1567" s="44" t="s">
        <v>27</v>
      </c>
      <c r="H1567" s="43">
        <v>0.2114</v>
      </c>
      <c r="I1567" s="42">
        <v>31.73</v>
      </c>
      <c r="J1567" s="42">
        <v>6.7</v>
      </c>
    </row>
    <row r="1568" spans="1:10" ht="26.1" customHeight="1" x14ac:dyDescent="0.2">
      <c r="A1568" s="45" t="s">
        <v>251</v>
      </c>
      <c r="B1568" s="46" t="s">
        <v>531</v>
      </c>
      <c r="C1568" s="45" t="s">
        <v>25</v>
      </c>
      <c r="D1568" s="45" t="s">
        <v>530</v>
      </c>
      <c r="E1568" s="338" t="s">
        <v>270</v>
      </c>
      <c r="F1568" s="338"/>
      <c r="G1568" s="44" t="s">
        <v>27</v>
      </c>
      <c r="H1568" s="43">
        <v>4.8000000000000001E-2</v>
      </c>
      <c r="I1568" s="42">
        <v>24.07</v>
      </c>
      <c r="J1568" s="42">
        <v>1.1499999999999999</v>
      </c>
    </row>
    <row r="1569" spans="1:10" ht="26.1" customHeight="1" x14ac:dyDescent="0.2">
      <c r="A1569" s="32" t="s">
        <v>236</v>
      </c>
      <c r="B1569" s="33" t="s">
        <v>529</v>
      </c>
      <c r="C1569" s="32" t="s">
        <v>25</v>
      </c>
      <c r="D1569" s="32" t="s">
        <v>528</v>
      </c>
      <c r="E1569" s="339" t="s">
        <v>233</v>
      </c>
      <c r="F1569" s="339"/>
      <c r="G1569" s="31" t="s">
        <v>77</v>
      </c>
      <c r="H1569" s="30">
        <v>1.7857000000000001</v>
      </c>
      <c r="I1569" s="29">
        <v>2.31</v>
      </c>
      <c r="J1569" s="29">
        <v>4.12</v>
      </c>
    </row>
    <row r="1570" spans="1:10" x14ac:dyDescent="0.2">
      <c r="A1570" s="28"/>
      <c r="B1570" s="28"/>
      <c r="C1570" s="28"/>
      <c r="D1570" s="28"/>
      <c r="E1570" s="28" t="s">
        <v>231</v>
      </c>
      <c r="F1570" s="27">
        <v>5.98</v>
      </c>
      <c r="G1570" s="28" t="s">
        <v>230</v>
      </c>
      <c r="H1570" s="27">
        <v>0</v>
      </c>
      <c r="I1570" s="28" t="s">
        <v>229</v>
      </c>
      <c r="J1570" s="27">
        <v>5.98</v>
      </c>
    </row>
    <row r="1571" spans="1:10" ht="15" thickBot="1" x14ac:dyDescent="0.25">
      <c r="A1571" s="28"/>
      <c r="B1571" s="28"/>
      <c r="C1571" s="28"/>
      <c r="D1571" s="28"/>
      <c r="E1571" s="28" t="s">
        <v>228</v>
      </c>
      <c r="F1571" s="27">
        <v>3.09</v>
      </c>
      <c r="G1571" s="28"/>
      <c r="H1571" s="340" t="s">
        <v>227</v>
      </c>
      <c r="I1571" s="340"/>
      <c r="J1571" s="27">
        <v>15.06</v>
      </c>
    </row>
    <row r="1572" spans="1:10" ht="0.95" customHeight="1" thickTop="1" x14ac:dyDescent="0.2">
      <c r="A1572" s="26"/>
      <c r="B1572" s="26"/>
      <c r="C1572" s="26"/>
      <c r="D1572" s="26"/>
      <c r="E1572" s="26"/>
      <c r="F1572" s="26"/>
      <c r="G1572" s="26"/>
      <c r="H1572" s="26"/>
      <c r="I1572" s="26"/>
      <c r="J1572" s="26"/>
    </row>
    <row r="1573" spans="1:10" ht="18" customHeight="1" x14ac:dyDescent="0.2">
      <c r="A1573" s="41"/>
      <c r="B1573" s="39" t="s">
        <v>10</v>
      </c>
      <c r="C1573" s="41" t="s">
        <v>11</v>
      </c>
      <c r="D1573" s="41" t="s">
        <v>12</v>
      </c>
      <c r="E1573" s="331" t="s">
        <v>241</v>
      </c>
      <c r="F1573" s="331"/>
      <c r="G1573" s="40" t="s">
        <v>13</v>
      </c>
      <c r="H1573" s="39" t="s">
        <v>14</v>
      </c>
      <c r="I1573" s="39" t="s">
        <v>15</v>
      </c>
      <c r="J1573" s="39" t="s">
        <v>17</v>
      </c>
    </row>
    <row r="1574" spans="1:10" ht="26.1" customHeight="1" x14ac:dyDescent="0.2">
      <c r="A1574" s="37" t="s">
        <v>240</v>
      </c>
      <c r="B1574" s="38" t="s">
        <v>527</v>
      </c>
      <c r="C1574" s="37" t="s">
        <v>25</v>
      </c>
      <c r="D1574" s="37" t="s">
        <v>526</v>
      </c>
      <c r="E1574" s="342" t="s">
        <v>368</v>
      </c>
      <c r="F1574" s="342"/>
      <c r="G1574" s="36" t="s">
        <v>207</v>
      </c>
      <c r="H1574" s="35">
        <v>1</v>
      </c>
      <c r="I1574" s="34">
        <v>4.05</v>
      </c>
      <c r="J1574" s="34">
        <v>4.05</v>
      </c>
    </row>
    <row r="1575" spans="1:10" ht="24" customHeight="1" x14ac:dyDescent="0.2">
      <c r="A1575" s="45" t="s">
        <v>251</v>
      </c>
      <c r="B1575" s="46" t="s">
        <v>367</v>
      </c>
      <c r="C1575" s="45" t="s">
        <v>25</v>
      </c>
      <c r="D1575" s="45" t="s">
        <v>366</v>
      </c>
      <c r="E1575" s="338" t="s">
        <v>270</v>
      </c>
      <c r="F1575" s="338"/>
      <c r="G1575" s="44" t="s">
        <v>27</v>
      </c>
      <c r="H1575" s="43">
        <v>6.6600000000000006E-2</v>
      </c>
      <c r="I1575" s="42">
        <v>34.11</v>
      </c>
      <c r="J1575" s="42">
        <v>2.27</v>
      </c>
    </row>
    <row r="1576" spans="1:10" ht="24" customHeight="1" x14ac:dyDescent="0.2">
      <c r="A1576" s="45" t="s">
        <v>251</v>
      </c>
      <c r="B1576" s="46" t="s">
        <v>297</v>
      </c>
      <c r="C1576" s="45" t="s">
        <v>25</v>
      </c>
      <c r="D1576" s="45" t="s">
        <v>296</v>
      </c>
      <c r="E1576" s="338" t="s">
        <v>270</v>
      </c>
      <c r="F1576" s="338"/>
      <c r="G1576" s="44" t="s">
        <v>27</v>
      </c>
      <c r="H1576" s="43">
        <v>2.2200000000000001E-2</v>
      </c>
      <c r="I1576" s="42">
        <v>23.13</v>
      </c>
      <c r="J1576" s="42">
        <v>0.51</v>
      </c>
    </row>
    <row r="1577" spans="1:10" ht="24" customHeight="1" x14ac:dyDescent="0.2">
      <c r="A1577" s="32" t="s">
        <v>236</v>
      </c>
      <c r="B1577" s="33" t="s">
        <v>376</v>
      </c>
      <c r="C1577" s="32" t="s">
        <v>25</v>
      </c>
      <c r="D1577" s="32" t="s">
        <v>375</v>
      </c>
      <c r="E1577" s="339" t="s">
        <v>233</v>
      </c>
      <c r="F1577" s="339"/>
      <c r="G1577" s="31" t="s">
        <v>363</v>
      </c>
      <c r="H1577" s="30">
        <v>0.1666</v>
      </c>
      <c r="I1577" s="29">
        <v>7.67</v>
      </c>
      <c r="J1577" s="29">
        <v>1.27</v>
      </c>
    </row>
    <row r="1578" spans="1:10" x14ac:dyDescent="0.2">
      <c r="A1578" s="28"/>
      <c r="B1578" s="28"/>
      <c r="C1578" s="28"/>
      <c r="D1578" s="28"/>
      <c r="E1578" s="28" t="s">
        <v>231</v>
      </c>
      <c r="F1578" s="27">
        <v>1.96</v>
      </c>
      <c r="G1578" s="28" t="s">
        <v>230</v>
      </c>
      <c r="H1578" s="27">
        <v>0</v>
      </c>
      <c r="I1578" s="28" t="s">
        <v>229</v>
      </c>
      <c r="J1578" s="27">
        <v>1.96</v>
      </c>
    </row>
    <row r="1579" spans="1:10" ht="15" thickBot="1" x14ac:dyDescent="0.25">
      <c r="A1579" s="28"/>
      <c r="B1579" s="28"/>
      <c r="C1579" s="28"/>
      <c r="D1579" s="28"/>
      <c r="E1579" s="28" t="s">
        <v>228</v>
      </c>
      <c r="F1579" s="27">
        <v>1.04</v>
      </c>
      <c r="G1579" s="28"/>
      <c r="H1579" s="340" t="s">
        <v>227</v>
      </c>
      <c r="I1579" s="340"/>
      <c r="J1579" s="27">
        <v>5.09</v>
      </c>
    </row>
    <row r="1580" spans="1:10" ht="0.95" customHeight="1" thickTop="1" x14ac:dyDescent="0.2">
      <c r="A1580" s="26"/>
      <c r="B1580" s="26"/>
      <c r="C1580" s="26"/>
      <c r="D1580" s="26"/>
      <c r="E1580" s="26"/>
      <c r="F1580" s="26"/>
      <c r="G1580" s="26"/>
      <c r="H1580" s="26"/>
      <c r="I1580" s="26"/>
      <c r="J1580" s="26"/>
    </row>
    <row r="1581" spans="1:10" ht="18" customHeight="1" x14ac:dyDescent="0.2">
      <c r="A1581" s="41"/>
      <c r="B1581" s="39" t="s">
        <v>10</v>
      </c>
      <c r="C1581" s="41" t="s">
        <v>11</v>
      </c>
      <c r="D1581" s="41" t="s">
        <v>12</v>
      </c>
      <c r="E1581" s="331" t="s">
        <v>241</v>
      </c>
      <c r="F1581" s="331"/>
      <c r="G1581" s="40" t="s">
        <v>13</v>
      </c>
      <c r="H1581" s="39" t="s">
        <v>14</v>
      </c>
      <c r="I1581" s="39" t="s">
        <v>15</v>
      </c>
      <c r="J1581" s="39" t="s">
        <v>17</v>
      </c>
    </row>
    <row r="1582" spans="1:10" ht="39" customHeight="1" x14ac:dyDescent="0.2">
      <c r="A1582" s="37" t="s">
        <v>240</v>
      </c>
      <c r="B1582" s="38" t="s">
        <v>525</v>
      </c>
      <c r="C1582" s="37" t="s">
        <v>25</v>
      </c>
      <c r="D1582" s="37" t="s">
        <v>524</v>
      </c>
      <c r="E1582" s="342" t="s">
        <v>237</v>
      </c>
      <c r="F1582" s="342"/>
      <c r="G1582" s="36" t="s">
        <v>255</v>
      </c>
      <c r="H1582" s="35">
        <v>1</v>
      </c>
      <c r="I1582" s="34">
        <v>28.12</v>
      </c>
      <c r="J1582" s="34">
        <v>28.12</v>
      </c>
    </row>
    <row r="1583" spans="1:10" ht="39" customHeight="1" x14ac:dyDescent="0.2">
      <c r="A1583" s="45" t="s">
        <v>251</v>
      </c>
      <c r="B1583" s="46" t="s">
        <v>521</v>
      </c>
      <c r="C1583" s="45" t="s">
        <v>25</v>
      </c>
      <c r="D1583" s="45" t="s">
        <v>520</v>
      </c>
      <c r="E1583" s="338" t="s">
        <v>237</v>
      </c>
      <c r="F1583" s="338"/>
      <c r="G1583" s="44" t="s">
        <v>27</v>
      </c>
      <c r="H1583" s="43">
        <v>1</v>
      </c>
      <c r="I1583" s="42">
        <v>0.3</v>
      </c>
      <c r="J1583" s="42">
        <v>0.3</v>
      </c>
    </row>
    <row r="1584" spans="1:10" ht="39" customHeight="1" x14ac:dyDescent="0.2">
      <c r="A1584" s="45" t="s">
        <v>251</v>
      </c>
      <c r="B1584" s="46" t="s">
        <v>519</v>
      </c>
      <c r="C1584" s="45" t="s">
        <v>25</v>
      </c>
      <c r="D1584" s="45" t="s">
        <v>518</v>
      </c>
      <c r="E1584" s="338" t="s">
        <v>237</v>
      </c>
      <c r="F1584" s="338"/>
      <c r="G1584" s="44" t="s">
        <v>27</v>
      </c>
      <c r="H1584" s="43">
        <v>1</v>
      </c>
      <c r="I1584" s="42">
        <v>7.0000000000000007E-2</v>
      </c>
      <c r="J1584" s="42">
        <v>7.0000000000000007E-2</v>
      </c>
    </row>
    <row r="1585" spans="1:10" ht="24" customHeight="1" x14ac:dyDescent="0.2">
      <c r="A1585" s="45" t="s">
        <v>251</v>
      </c>
      <c r="B1585" s="46" t="s">
        <v>414</v>
      </c>
      <c r="C1585" s="45" t="s">
        <v>25</v>
      </c>
      <c r="D1585" s="45" t="s">
        <v>413</v>
      </c>
      <c r="E1585" s="338" t="s">
        <v>270</v>
      </c>
      <c r="F1585" s="338"/>
      <c r="G1585" s="44" t="s">
        <v>27</v>
      </c>
      <c r="H1585" s="43">
        <v>1</v>
      </c>
      <c r="I1585" s="42">
        <v>27.75</v>
      </c>
      <c r="J1585" s="42">
        <v>27.75</v>
      </c>
    </row>
    <row r="1586" spans="1:10" x14ac:dyDescent="0.2">
      <c r="A1586" s="28"/>
      <c r="B1586" s="28"/>
      <c r="C1586" s="28"/>
      <c r="D1586" s="28"/>
      <c r="E1586" s="28" t="s">
        <v>231</v>
      </c>
      <c r="F1586" s="27">
        <v>21.07</v>
      </c>
      <c r="G1586" s="28" t="s">
        <v>230</v>
      </c>
      <c r="H1586" s="27">
        <v>0</v>
      </c>
      <c r="I1586" s="28" t="s">
        <v>229</v>
      </c>
      <c r="J1586" s="27">
        <v>21.07</v>
      </c>
    </row>
    <row r="1587" spans="1:10" ht="15" thickBot="1" x14ac:dyDescent="0.25">
      <c r="A1587" s="28"/>
      <c r="B1587" s="28"/>
      <c r="C1587" s="28"/>
      <c r="D1587" s="28"/>
      <c r="E1587" s="28" t="s">
        <v>228</v>
      </c>
      <c r="F1587" s="27">
        <v>7.27</v>
      </c>
      <c r="G1587" s="28"/>
      <c r="H1587" s="340" t="s">
        <v>227</v>
      </c>
      <c r="I1587" s="340"/>
      <c r="J1587" s="27">
        <v>35.39</v>
      </c>
    </row>
    <row r="1588" spans="1:10" ht="0.95" customHeight="1" thickTop="1" x14ac:dyDescent="0.2">
      <c r="A1588" s="26"/>
      <c r="B1588" s="26"/>
      <c r="C1588" s="26"/>
      <c r="D1588" s="26"/>
      <c r="E1588" s="26"/>
      <c r="F1588" s="26"/>
      <c r="G1588" s="26"/>
      <c r="H1588" s="26"/>
      <c r="I1588" s="26"/>
      <c r="J1588" s="26"/>
    </row>
    <row r="1589" spans="1:10" ht="18" customHeight="1" x14ac:dyDescent="0.2">
      <c r="A1589" s="41"/>
      <c r="B1589" s="39" t="s">
        <v>10</v>
      </c>
      <c r="C1589" s="41" t="s">
        <v>11</v>
      </c>
      <c r="D1589" s="41" t="s">
        <v>12</v>
      </c>
      <c r="E1589" s="331" t="s">
        <v>241</v>
      </c>
      <c r="F1589" s="331"/>
      <c r="G1589" s="40" t="s">
        <v>13</v>
      </c>
      <c r="H1589" s="39" t="s">
        <v>14</v>
      </c>
      <c r="I1589" s="39" t="s">
        <v>15</v>
      </c>
      <c r="J1589" s="39" t="s">
        <v>17</v>
      </c>
    </row>
    <row r="1590" spans="1:10" ht="39" customHeight="1" x14ac:dyDescent="0.2">
      <c r="A1590" s="37" t="s">
        <v>240</v>
      </c>
      <c r="B1590" s="38" t="s">
        <v>523</v>
      </c>
      <c r="C1590" s="37" t="s">
        <v>25</v>
      </c>
      <c r="D1590" s="37" t="s">
        <v>522</v>
      </c>
      <c r="E1590" s="342" t="s">
        <v>237</v>
      </c>
      <c r="F1590" s="342"/>
      <c r="G1590" s="36" t="s">
        <v>252</v>
      </c>
      <c r="H1590" s="35">
        <v>1</v>
      </c>
      <c r="I1590" s="34">
        <v>29.27</v>
      </c>
      <c r="J1590" s="34">
        <v>29.27</v>
      </c>
    </row>
    <row r="1591" spans="1:10" ht="39" customHeight="1" x14ac:dyDescent="0.2">
      <c r="A1591" s="45" t="s">
        <v>251</v>
      </c>
      <c r="B1591" s="46" t="s">
        <v>519</v>
      </c>
      <c r="C1591" s="45" t="s">
        <v>25</v>
      </c>
      <c r="D1591" s="45" t="s">
        <v>518</v>
      </c>
      <c r="E1591" s="338" t="s">
        <v>237</v>
      </c>
      <c r="F1591" s="338"/>
      <c r="G1591" s="44" t="s">
        <v>27</v>
      </c>
      <c r="H1591" s="43">
        <v>1</v>
      </c>
      <c r="I1591" s="42">
        <v>7.0000000000000007E-2</v>
      </c>
      <c r="J1591" s="42">
        <v>7.0000000000000007E-2</v>
      </c>
    </row>
    <row r="1592" spans="1:10" ht="39" customHeight="1" x14ac:dyDescent="0.2">
      <c r="A1592" s="45" t="s">
        <v>251</v>
      </c>
      <c r="B1592" s="46" t="s">
        <v>517</v>
      </c>
      <c r="C1592" s="45" t="s">
        <v>25</v>
      </c>
      <c r="D1592" s="45" t="s">
        <v>516</v>
      </c>
      <c r="E1592" s="338" t="s">
        <v>237</v>
      </c>
      <c r="F1592" s="338"/>
      <c r="G1592" s="44" t="s">
        <v>27</v>
      </c>
      <c r="H1592" s="43">
        <v>1</v>
      </c>
      <c r="I1592" s="42">
        <v>0.28000000000000003</v>
      </c>
      <c r="J1592" s="42">
        <v>0.28000000000000003</v>
      </c>
    </row>
    <row r="1593" spans="1:10" ht="39" customHeight="1" x14ac:dyDescent="0.2">
      <c r="A1593" s="45" t="s">
        <v>251</v>
      </c>
      <c r="B1593" s="46" t="s">
        <v>521</v>
      </c>
      <c r="C1593" s="45" t="s">
        <v>25</v>
      </c>
      <c r="D1593" s="45" t="s">
        <v>520</v>
      </c>
      <c r="E1593" s="338" t="s">
        <v>237</v>
      </c>
      <c r="F1593" s="338"/>
      <c r="G1593" s="44" t="s">
        <v>27</v>
      </c>
      <c r="H1593" s="43">
        <v>1</v>
      </c>
      <c r="I1593" s="42">
        <v>0.3</v>
      </c>
      <c r="J1593" s="42">
        <v>0.3</v>
      </c>
    </row>
    <row r="1594" spans="1:10" ht="39" customHeight="1" x14ac:dyDescent="0.2">
      <c r="A1594" s="45" t="s">
        <v>251</v>
      </c>
      <c r="B1594" s="46" t="s">
        <v>513</v>
      </c>
      <c r="C1594" s="45" t="s">
        <v>25</v>
      </c>
      <c r="D1594" s="45" t="s">
        <v>512</v>
      </c>
      <c r="E1594" s="338" t="s">
        <v>237</v>
      </c>
      <c r="F1594" s="338"/>
      <c r="G1594" s="44" t="s">
        <v>27</v>
      </c>
      <c r="H1594" s="43">
        <v>1</v>
      </c>
      <c r="I1594" s="42">
        <v>0.87</v>
      </c>
      <c r="J1594" s="42">
        <v>0.87</v>
      </c>
    </row>
    <row r="1595" spans="1:10" ht="24" customHeight="1" x14ac:dyDescent="0.2">
      <c r="A1595" s="45" t="s">
        <v>251</v>
      </c>
      <c r="B1595" s="46" t="s">
        <v>414</v>
      </c>
      <c r="C1595" s="45" t="s">
        <v>25</v>
      </c>
      <c r="D1595" s="45" t="s">
        <v>413</v>
      </c>
      <c r="E1595" s="338" t="s">
        <v>270</v>
      </c>
      <c r="F1595" s="338"/>
      <c r="G1595" s="44" t="s">
        <v>27</v>
      </c>
      <c r="H1595" s="43">
        <v>1</v>
      </c>
      <c r="I1595" s="42">
        <v>27.75</v>
      </c>
      <c r="J1595" s="42">
        <v>27.75</v>
      </c>
    </row>
    <row r="1596" spans="1:10" x14ac:dyDescent="0.2">
      <c r="A1596" s="28"/>
      <c r="B1596" s="28"/>
      <c r="C1596" s="28"/>
      <c r="D1596" s="28"/>
      <c r="E1596" s="28" t="s">
        <v>231</v>
      </c>
      <c r="F1596" s="27">
        <v>21.07</v>
      </c>
      <c r="G1596" s="28" t="s">
        <v>230</v>
      </c>
      <c r="H1596" s="27">
        <v>0</v>
      </c>
      <c r="I1596" s="28" t="s">
        <v>229</v>
      </c>
      <c r="J1596" s="27">
        <v>21.07</v>
      </c>
    </row>
    <row r="1597" spans="1:10" ht="15" thickBot="1" x14ac:dyDescent="0.25">
      <c r="A1597" s="28"/>
      <c r="B1597" s="28"/>
      <c r="C1597" s="28"/>
      <c r="D1597" s="28"/>
      <c r="E1597" s="28" t="s">
        <v>228</v>
      </c>
      <c r="F1597" s="27">
        <v>7.57</v>
      </c>
      <c r="G1597" s="28"/>
      <c r="H1597" s="340" t="s">
        <v>227</v>
      </c>
      <c r="I1597" s="340"/>
      <c r="J1597" s="27">
        <v>36.840000000000003</v>
      </c>
    </row>
    <row r="1598" spans="1:10" ht="0.95" customHeight="1" thickTop="1" x14ac:dyDescent="0.2">
      <c r="A1598" s="26"/>
      <c r="B1598" s="26"/>
      <c r="C1598" s="26"/>
      <c r="D1598" s="26"/>
      <c r="E1598" s="26"/>
      <c r="F1598" s="26"/>
      <c r="G1598" s="26"/>
      <c r="H1598" s="26"/>
      <c r="I1598" s="26"/>
      <c r="J1598" s="26"/>
    </row>
    <row r="1599" spans="1:10" ht="18" customHeight="1" x14ac:dyDescent="0.2">
      <c r="A1599" s="41"/>
      <c r="B1599" s="39" t="s">
        <v>10</v>
      </c>
      <c r="C1599" s="41" t="s">
        <v>11</v>
      </c>
      <c r="D1599" s="41" t="s">
        <v>12</v>
      </c>
      <c r="E1599" s="331" t="s">
        <v>241</v>
      </c>
      <c r="F1599" s="331"/>
      <c r="G1599" s="40" t="s">
        <v>13</v>
      </c>
      <c r="H1599" s="39" t="s">
        <v>14</v>
      </c>
      <c r="I1599" s="39" t="s">
        <v>15</v>
      </c>
      <c r="J1599" s="39" t="s">
        <v>17</v>
      </c>
    </row>
    <row r="1600" spans="1:10" ht="39" customHeight="1" x14ac:dyDescent="0.2">
      <c r="A1600" s="37" t="s">
        <v>240</v>
      </c>
      <c r="B1600" s="38" t="s">
        <v>521</v>
      </c>
      <c r="C1600" s="37" t="s">
        <v>25</v>
      </c>
      <c r="D1600" s="37" t="s">
        <v>520</v>
      </c>
      <c r="E1600" s="342" t="s">
        <v>237</v>
      </c>
      <c r="F1600" s="342"/>
      <c r="G1600" s="36" t="s">
        <v>27</v>
      </c>
      <c r="H1600" s="35">
        <v>1</v>
      </c>
      <c r="I1600" s="34">
        <v>0.3</v>
      </c>
      <c r="J1600" s="34">
        <v>0.3</v>
      </c>
    </row>
    <row r="1601" spans="1:10" ht="26.1" customHeight="1" x14ac:dyDescent="0.2">
      <c r="A1601" s="32" t="s">
        <v>236</v>
      </c>
      <c r="B1601" s="33" t="s">
        <v>515</v>
      </c>
      <c r="C1601" s="32" t="s">
        <v>25</v>
      </c>
      <c r="D1601" s="32" t="s">
        <v>514</v>
      </c>
      <c r="E1601" s="339" t="s">
        <v>242</v>
      </c>
      <c r="F1601" s="339"/>
      <c r="G1601" s="31" t="s">
        <v>77</v>
      </c>
      <c r="H1601" s="30">
        <v>6.3999999999999997E-5</v>
      </c>
      <c r="I1601" s="29">
        <v>4785.08</v>
      </c>
      <c r="J1601" s="29">
        <v>0.3</v>
      </c>
    </row>
    <row r="1602" spans="1:10" x14ac:dyDescent="0.2">
      <c r="A1602" s="28"/>
      <c r="B1602" s="28"/>
      <c r="C1602" s="28"/>
      <c r="D1602" s="28"/>
      <c r="E1602" s="28" t="s">
        <v>231</v>
      </c>
      <c r="F1602" s="27">
        <v>0</v>
      </c>
      <c r="G1602" s="28" t="s">
        <v>230</v>
      </c>
      <c r="H1602" s="27">
        <v>0</v>
      </c>
      <c r="I1602" s="28" t="s">
        <v>229</v>
      </c>
      <c r="J1602" s="27">
        <v>0</v>
      </c>
    </row>
    <row r="1603" spans="1:10" ht="15" thickBot="1" x14ac:dyDescent="0.25">
      <c r="A1603" s="28"/>
      <c r="B1603" s="28"/>
      <c r="C1603" s="28"/>
      <c r="D1603" s="28"/>
      <c r="E1603" s="28" t="s">
        <v>228</v>
      </c>
      <c r="F1603" s="27">
        <v>7.0000000000000007E-2</v>
      </c>
      <c r="G1603" s="28"/>
      <c r="H1603" s="340" t="s">
        <v>227</v>
      </c>
      <c r="I1603" s="340"/>
      <c r="J1603" s="27">
        <v>0.37</v>
      </c>
    </row>
    <row r="1604" spans="1:10" ht="0.95" customHeight="1" thickTop="1" x14ac:dyDescent="0.2">
      <c r="A1604" s="26"/>
      <c r="B1604" s="26"/>
      <c r="C1604" s="26"/>
      <c r="D1604" s="26"/>
      <c r="E1604" s="26"/>
      <c r="F1604" s="26"/>
      <c r="G1604" s="26"/>
      <c r="H1604" s="26"/>
      <c r="I1604" s="26"/>
      <c r="J1604" s="26"/>
    </row>
    <row r="1605" spans="1:10" ht="18" customHeight="1" x14ac:dyDescent="0.2">
      <c r="A1605" s="41"/>
      <c r="B1605" s="39" t="s">
        <v>10</v>
      </c>
      <c r="C1605" s="41" t="s">
        <v>11</v>
      </c>
      <c r="D1605" s="41" t="s">
        <v>12</v>
      </c>
      <c r="E1605" s="331" t="s">
        <v>241</v>
      </c>
      <c r="F1605" s="331"/>
      <c r="G1605" s="40" t="s">
        <v>13</v>
      </c>
      <c r="H1605" s="39" t="s">
        <v>14</v>
      </c>
      <c r="I1605" s="39" t="s">
        <v>15</v>
      </c>
      <c r="J1605" s="39" t="s">
        <v>17</v>
      </c>
    </row>
    <row r="1606" spans="1:10" ht="39" customHeight="1" x14ac:dyDescent="0.2">
      <c r="A1606" s="37" t="s">
        <v>240</v>
      </c>
      <c r="B1606" s="38" t="s">
        <v>519</v>
      </c>
      <c r="C1606" s="37" t="s">
        <v>25</v>
      </c>
      <c r="D1606" s="37" t="s">
        <v>518</v>
      </c>
      <c r="E1606" s="342" t="s">
        <v>237</v>
      </c>
      <c r="F1606" s="342"/>
      <c r="G1606" s="36" t="s">
        <v>27</v>
      </c>
      <c r="H1606" s="35">
        <v>1</v>
      </c>
      <c r="I1606" s="34">
        <v>7.0000000000000007E-2</v>
      </c>
      <c r="J1606" s="34">
        <v>7.0000000000000007E-2</v>
      </c>
    </row>
    <row r="1607" spans="1:10" ht="26.1" customHeight="1" x14ac:dyDescent="0.2">
      <c r="A1607" s="32" t="s">
        <v>236</v>
      </c>
      <c r="B1607" s="33" t="s">
        <v>515</v>
      </c>
      <c r="C1607" s="32" t="s">
        <v>25</v>
      </c>
      <c r="D1607" s="32" t="s">
        <v>514</v>
      </c>
      <c r="E1607" s="339" t="s">
        <v>242</v>
      </c>
      <c r="F1607" s="339"/>
      <c r="G1607" s="31" t="s">
        <v>77</v>
      </c>
      <c r="H1607" s="30">
        <v>1.4800000000000001E-5</v>
      </c>
      <c r="I1607" s="29">
        <v>4785.08</v>
      </c>
      <c r="J1607" s="29">
        <v>7.0000000000000007E-2</v>
      </c>
    </row>
    <row r="1608" spans="1:10" x14ac:dyDescent="0.2">
      <c r="A1608" s="28"/>
      <c r="B1608" s="28"/>
      <c r="C1608" s="28"/>
      <c r="D1608" s="28"/>
      <c r="E1608" s="28" t="s">
        <v>231</v>
      </c>
      <c r="F1608" s="27">
        <v>0</v>
      </c>
      <c r="G1608" s="28" t="s">
        <v>230</v>
      </c>
      <c r="H1608" s="27">
        <v>0</v>
      </c>
      <c r="I1608" s="28" t="s">
        <v>229</v>
      </c>
      <c r="J1608" s="27">
        <v>0</v>
      </c>
    </row>
    <row r="1609" spans="1:10" ht="15" thickBot="1" x14ac:dyDescent="0.25">
      <c r="A1609" s="28"/>
      <c r="B1609" s="28"/>
      <c r="C1609" s="28"/>
      <c r="D1609" s="28"/>
      <c r="E1609" s="28" t="s">
        <v>228</v>
      </c>
      <c r="F1609" s="27">
        <v>0.01</v>
      </c>
      <c r="G1609" s="28"/>
      <c r="H1609" s="340" t="s">
        <v>227</v>
      </c>
      <c r="I1609" s="340"/>
      <c r="J1609" s="27">
        <v>0.08</v>
      </c>
    </row>
    <row r="1610" spans="1:10" ht="0.95" customHeight="1" thickTop="1" x14ac:dyDescent="0.2">
      <c r="A1610" s="26"/>
      <c r="B1610" s="26"/>
      <c r="C1610" s="26"/>
      <c r="D1610" s="26"/>
      <c r="E1610" s="26"/>
      <c r="F1610" s="26"/>
      <c r="G1610" s="26"/>
      <c r="H1610" s="26"/>
      <c r="I1610" s="26"/>
      <c r="J1610" s="26"/>
    </row>
    <row r="1611" spans="1:10" ht="18" customHeight="1" x14ac:dyDescent="0.2">
      <c r="A1611" s="41"/>
      <c r="B1611" s="39" t="s">
        <v>10</v>
      </c>
      <c r="C1611" s="41" t="s">
        <v>11</v>
      </c>
      <c r="D1611" s="41" t="s">
        <v>12</v>
      </c>
      <c r="E1611" s="331" t="s">
        <v>241</v>
      </c>
      <c r="F1611" s="331"/>
      <c r="G1611" s="40" t="s">
        <v>13</v>
      </c>
      <c r="H1611" s="39" t="s">
        <v>14</v>
      </c>
      <c r="I1611" s="39" t="s">
        <v>15</v>
      </c>
      <c r="J1611" s="39" t="s">
        <v>17</v>
      </c>
    </row>
    <row r="1612" spans="1:10" ht="39" customHeight="1" x14ac:dyDescent="0.2">
      <c r="A1612" s="37" t="s">
        <v>240</v>
      </c>
      <c r="B1612" s="38" t="s">
        <v>517</v>
      </c>
      <c r="C1612" s="37" t="s">
        <v>25</v>
      </c>
      <c r="D1612" s="37" t="s">
        <v>516</v>
      </c>
      <c r="E1612" s="342" t="s">
        <v>237</v>
      </c>
      <c r="F1612" s="342"/>
      <c r="G1612" s="36" t="s">
        <v>27</v>
      </c>
      <c r="H1612" s="35">
        <v>1</v>
      </c>
      <c r="I1612" s="34">
        <v>0.28000000000000003</v>
      </c>
      <c r="J1612" s="34">
        <v>0.28000000000000003</v>
      </c>
    </row>
    <row r="1613" spans="1:10" ht="26.1" customHeight="1" x14ac:dyDescent="0.2">
      <c r="A1613" s="32" t="s">
        <v>236</v>
      </c>
      <c r="B1613" s="33" t="s">
        <v>515</v>
      </c>
      <c r="C1613" s="32" t="s">
        <v>25</v>
      </c>
      <c r="D1613" s="32" t="s">
        <v>514</v>
      </c>
      <c r="E1613" s="339" t="s">
        <v>242</v>
      </c>
      <c r="F1613" s="339"/>
      <c r="G1613" s="31" t="s">
        <v>77</v>
      </c>
      <c r="H1613" s="30">
        <v>6.0000000000000002E-5</v>
      </c>
      <c r="I1613" s="29">
        <v>4785.08</v>
      </c>
      <c r="J1613" s="29">
        <v>0.28000000000000003</v>
      </c>
    </row>
    <row r="1614" spans="1:10" x14ac:dyDescent="0.2">
      <c r="A1614" s="28"/>
      <c r="B1614" s="28"/>
      <c r="C1614" s="28"/>
      <c r="D1614" s="28"/>
      <c r="E1614" s="28" t="s">
        <v>231</v>
      </c>
      <c r="F1614" s="27">
        <v>0</v>
      </c>
      <c r="G1614" s="28" t="s">
        <v>230</v>
      </c>
      <c r="H1614" s="27">
        <v>0</v>
      </c>
      <c r="I1614" s="28" t="s">
        <v>229</v>
      </c>
      <c r="J1614" s="27">
        <v>0</v>
      </c>
    </row>
    <row r="1615" spans="1:10" ht="15" thickBot="1" x14ac:dyDescent="0.25">
      <c r="A1615" s="28"/>
      <c r="B1615" s="28"/>
      <c r="C1615" s="28"/>
      <c r="D1615" s="28"/>
      <c r="E1615" s="28" t="s">
        <v>228</v>
      </c>
      <c r="F1615" s="27">
        <v>7.0000000000000007E-2</v>
      </c>
      <c r="G1615" s="28"/>
      <c r="H1615" s="340" t="s">
        <v>227</v>
      </c>
      <c r="I1615" s="340"/>
      <c r="J1615" s="27">
        <v>0.35</v>
      </c>
    </row>
    <row r="1616" spans="1:10" ht="0.95" customHeight="1" thickTop="1" x14ac:dyDescent="0.2">
      <c r="A1616" s="26"/>
      <c r="B1616" s="26"/>
      <c r="C1616" s="26"/>
      <c r="D1616" s="26"/>
      <c r="E1616" s="26"/>
      <c r="F1616" s="26"/>
      <c r="G1616" s="26"/>
      <c r="H1616" s="26"/>
      <c r="I1616" s="26"/>
      <c r="J1616" s="26"/>
    </row>
    <row r="1617" spans="1:10" ht="18" customHeight="1" x14ac:dyDescent="0.2">
      <c r="A1617" s="41"/>
      <c r="B1617" s="39" t="s">
        <v>10</v>
      </c>
      <c r="C1617" s="41" t="s">
        <v>11</v>
      </c>
      <c r="D1617" s="41" t="s">
        <v>12</v>
      </c>
      <c r="E1617" s="331" t="s">
        <v>241</v>
      </c>
      <c r="F1617" s="331"/>
      <c r="G1617" s="40" t="s">
        <v>13</v>
      </c>
      <c r="H1617" s="39" t="s">
        <v>14</v>
      </c>
      <c r="I1617" s="39" t="s">
        <v>15</v>
      </c>
      <c r="J1617" s="39" t="s">
        <v>17</v>
      </c>
    </row>
    <row r="1618" spans="1:10" ht="39" customHeight="1" x14ac:dyDescent="0.2">
      <c r="A1618" s="37" t="s">
        <v>240</v>
      </c>
      <c r="B1618" s="38" t="s">
        <v>513</v>
      </c>
      <c r="C1618" s="37" t="s">
        <v>25</v>
      </c>
      <c r="D1618" s="37" t="s">
        <v>512</v>
      </c>
      <c r="E1618" s="342" t="s">
        <v>237</v>
      </c>
      <c r="F1618" s="342"/>
      <c r="G1618" s="36" t="s">
        <v>27</v>
      </c>
      <c r="H1618" s="35">
        <v>1</v>
      </c>
      <c r="I1618" s="34">
        <v>0.87</v>
      </c>
      <c r="J1618" s="34">
        <v>0.87</v>
      </c>
    </row>
    <row r="1619" spans="1:10" ht="26.1" customHeight="1" x14ac:dyDescent="0.2">
      <c r="A1619" s="32" t="s">
        <v>236</v>
      </c>
      <c r="B1619" s="33" t="s">
        <v>235</v>
      </c>
      <c r="C1619" s="32" t="s">
        <v>25</v>
      </c>
      <c r="D1619" s="32" t="s">
        <v>234</v>
      </c>
      <c r="E1619" s="339" t="s">
        <v>233</v>
      </c>
      <c r="F1619" s="339"/>
      <c r="G1619" s="31" t="s">
        <v>232</v>
      </c>
      <c r="H1619" s="30">
        <v>0.78</v>
      </c>
      <c r="I1619" s="29">
        <v>1.1200000000000001</v>
      </c>
      <c r="J1619" s="29">
        <v>0.87</v>
      </c>
    </row>
    <row r="1620" spans="1:10" x14ac:dyDescent="0.2">
      <c r="A1620" s="28"/>
      <c r="B1620" s="28"/>
      <c r="C1620" s="28"/>
      <c r="D1620" s="28"/>
      <c r="E1620" s="28" t="s">
        <v>231</v>
      </c>
      <c r="F1620" s="27">
        <v>0</v>
      </c>
      <c r="G1620" s="28" t="s">
        <v>230</v>
      </c>
      <c r="H1620" s="27">
        <v>0</v>
      </c>
      <c r="I1620" s="28" t="s">
        <v>229</v>
      </c>
      <c r="J1620" s="27">
        <v>0</v>
      </c>
    </row>
    <row r="1621" spans="1:10" ht="15" thickBot="1" x14ac:dyDescent="0.25">
      <c r="A1621" s="28"/>
      <c r="B1621" s="28"/>
      <c r="C1621" s="28"/>
      <c r="D1621" s="28"/>
      <c r="E1621" s="28" t="s">
        <v>228</v>
      </c>
      <c r="F1621" s="27">
        <v>0.22</v>
      </c>
      <c r="G1621" s="28"/>
      <c r="H1621" s="340" t="s">
        <v>227</v>
      </c>
      <c r="I1621" s="340"/>
      <c r="J1621" s="27">
        <v>1.0900000000000001</v>
      </c>
    </row>
    <row r="1622" spans="1:10" ht="0.95" customHeight="1" thickTop="1" x14ac:dyDescent="0.2">
      <c r="A1622" s="26"/>
      <c r="B1622" s="26"/>
      <c r="C1622" s="26"/>
      <c r="D1622" s="26"/>
      <c r="E1622" s="26"/>
      <c r="F1622" s="26"/>
      <c r="G1622" s="26"/>
      <c r="H1622" s="26"/>
      <c r="I1622" s="26"/>
      <c r="J1622" s="26"/>
    </row>
    <row r="1623" spans="1:10" ht="18" customHeight="1" x14ac:dyDescent="0.2">
      <c r="A1623" s="41"/>
      <c r="B1623" s="39" t="s">
        <v>10</v>
      </c>
      <c r="C1623" s="41" t="s">
        <v>11</v>
      </c>
      <c r="D1623" s="41" t="s">
        <v>12</v>
      </c>
      <c r="E1623" s="331" t="s">
        <v>241</v>
      </c>
      <c r="F1623" s="331"/>
      <c r="G1623" s="40" t="s">
        <v>13</v>
      </c>
      <c r="H1623" s="39" t="s">
        <v>14</v>
      </c>
      <c r="I1623" s="39" t="s">
        <v>15</v>
      </c>
      <c r="J1623" s="39" t="s">
        <v>17</v>
      </c>
    </row>
    <row r="1624" spans="1:10" ht="26.1" customHeight="1" x14ac:dyDescent="0.2">
      <c r="A1624" s="37" t="s">
        <v>240</v>
      </c>
      <c r="B1624" s="38" t="s">
        <v>511</v>
      </c>
      <c r="C1624" s="37" t="s">
        <v>25</v>
      </c>
      <c r="D1624" s="37" t="s">
        <v>510</v>
      </c>
      <c r="E1624" s="342" t="s">
        <v>309</v>
      </c>
      <c r="F1624" s="342"/>
      <c r="G1624" s="36" t="s">
        <v>77</v>
      </c>
      <c r="H1624" s="35">
        <v>1</v>
      </c>
      <c r="I1624" s="34">
        <v>128.56</v>
      </c>
      <c r="J1624" s="34">
        <v>128.56</v>
      </c>
    </row>
    <row r="1625" spans="1:10" ht="26.1" customHeight="1" x14ac:dyDescent="0.2">
      <c r="A1625" s="45" t="s">
        <v>251</v>
      </c>
      <c r="B1625" s="46" t="s">
        <v>306</v>
      </c>
      <c r="C1625" s="45" t="s">
        <v>25</v>
      </c>
      <c r="D1625" s="45" t="s">
        <v>305</v>
      </c>
      <c r="E1625" s="338" t="s">
        <v>270</v>
      </c>
      <c r="F1625" s="338"/>
      <c r="G1625" s="44" t="s">
        <v>27</v>
      </c>
      <c r="H1625" s="43">
        <v>0.38819999999999999</v>
      </c>
      <c r="I1625" s="42">
        <v>25.07</v>
      </c>
      <c r="J1625" s="42">
        <v>9.73</v>
      </c>
    </row>
    <row r="1626" spans="1:10" ht="24" customHeight="1" x14ac:dyDescent="0.2">
      <c r="A1626" s="45" t="s">
        <v>251</v>
      </c>
      <c r="B1626" s="46" t="s">
        <v>308</v>
      </c>
      <c r="C1626" s="45" t="s">
        <v>25</v>
      </c>
      <c r="D1626" s="45" t="s">
        <v>307</v>
      </c>
      <c r="E1626" s="338" t="s">
        <v>270</v>
      </c>
      <c r="F1626" s="338"/>
      <c r="G1626" s="44" t="s">
        <v>27</v>
      </c>
      <c r="H1626" s="43">
        <v>0.38819999999999999</v>
      </c>
      <c r="I1626" s="42">
        <v>35.18</v>
      </c>
      <c r="J1626" s="42">
        <v>13.65</v>
      </c>
    </row>
    <row r="1627" spans="1:10" ht="39" customHeight="1" x14ac:dyDescent="0.2">
      <c r="A1627" s="32" t="s">
        <v>236</v>
      </c>
      <c r="B1627" s="33" t="s">
        <v>509</v>
      </c>
      <c r="C1627" s="32" t="s">
        <v>25</v>
      </c>
      <c r="D1627" s="32" t="s">
        <v>508</v>
      </c>
      <c r="E1627" s="339" t="s">
        <v>233</v>
      </c>
      <c r="F1627" s="339"/>
      <c r="G1627" s="31" t="s">
        <v>77</v>
      </c>
      <c r="H1627" s="30">
        <v>1</v>
      </c>
      <c r="I1627" s="29">
        <v>105.18</v>
      </c>
      <c r="J1627" s="29">
        <v>105.18</v>
      </c>
    </row>
    <row r="1628" spans="1:10" x14ac:dyDescent="0.2">
      <c r="A1628" s="28"/>
      <c r="B1628" s="28"/>
      <c r="C1628" s="28"/>
      <c r="D1628" s="28"/>
      <c r="E1628" s="28" t="s">
        <v>231</v>
      </c>
      <c r="F1628" s="27">
        <v>17.25</v>
      </c>
      <c r="G1628" s="28" t="s">
        <v>230</v>
      </c>
      <c r="H1628" s="27">
        <v>0</v>
      </c>
      <c r="I1628" s="28" t="s">
        <v>229</v>
      </c>
      <c r="J1628" s="27">
        <v>17.25</v>
      </c>
    </row>
    <row r="1629" spans="1:10" ht="15" thickBot="1" x14ac:dyDescent="0.25">
      <c r="A1629" s="28"/>
      <c r="B1629" s="28"/>
      <c r="C1629" s="28"/>
      <c r="D1629" s="28"/>
      <c r="E1629" s="28" t="s">
        <v>228</v>
      </c>
      <c r="F1629" s="27">
        <v>33.25</v>
      </c>
      <c r="G1629" s="28"/>
      <c r="H1629" s="340" t="s">
        <v>227</v>
      </c>
      <c r="I1629" s="340"/>
      <c r="J1629" s="27">
        <v>161.81</v>
      </c>
    </row>
    <row r="1630" spans="1:10" ht="0.95" customHeight="1" thickTop="1" x14ac:dyDescent="0.2">
      <c r="A1630" s="26"/>
      <c r="B1630" s="26"/>
      <c r="C1630" s="26"/>
      <c r="D1630" s="26"/>
      <c r="E1630" s="26"/>
      <c r="F1630" s="26"/>
      <c r="G1630" s="26"/>
      <c r="H1630" s="26"/>
      <c r="I1630" s="26"/>
      <c r="J1630" s="26"/>
    </row>
    <row r="1631" spans="1:10" ht="18" customHeight="1" x14ac:dyDescent="0.2">
      <c r="A1631" s="41"/>
      <c r="B1631" s="39" t="s">
        <v>10</v>
      </c>
      <c r="C1631" s="41" t="s">
        <v>11</v>
      </c>
      <c r="D1631" s="41" t="s">
        <v>12</v>
      </c>
      <c r="E1631" s="331" t="s">
        <v>241</v>
      </c>
      <c r="F1631" s="331"/>
      <c r="G1631" s="40" t="s">
        <v>13</v>
      </c>
      <c r="H1631" s="39" t="s">
        <v>14</v>
      </c>
      <c r="I1631" s="39" t="s">
        <v>15</v>
      </c>
      <c r="J1631" s="39" t="s">
        <v>17</v>
      </c>
    </row>
    <row r="1632" spans="1:10" ht="24" customHeight="1" x14ac:dyDescent="0.2">
      <c r="A1632" s="37" t="s">
        <v>240</v>
      </c>
      <c r="B1632" s="38" t="s">
        <v>496</v>
      </c>
      <c r="C1632" s="37" t="s">
        <v>25</v>
      </c>
      <c r="D1632" s="37" t="s">
        <v>495</v>
      </c>
      <c r="E1632" s="342" t="s">
        <v>270</v>
      </c>
      <c r="F1632" s="342"/>
      <c r="G1632" s="36" t="s">
        <v>27</v>
      </c>
      <c r="H1632" s="35">
        <v>1</v>
      </c>
      <c r="I1632" s="34">
        <v>32.75</v>
      </c>
      <c r="J1632" s="34">
        <v>32.75</v>
      </c>
    </row>
    <row r="1633" spans="1:10" ht="26.1" customHeight="1" x14ac:dyDescent="0.2">
      <c r="A1633" s="45" t="s">
        <v>251</v>
      </c>
      <c r="B1633" s="46" t="s">
        <v>507</v>
      </c>
      <c r="C1633" s="45" t="s">
        <v>25</v>
      </c>
      <c r="D1633" s="45" t="s">
        <v>506</v>
      </c>
      <c r="E1633" s="338" t="s">
        <v>270</v>
      </c>
      <c r="F1633" s="338"/>
      <c r="G1633" s="44" t="s">
        <v>27</v>
      </c>
      <c r="H1633" s="43">
        <v>1</v>
      </c>
      <c r="I1633" s="42">
        <v>0.51</v>
      </c>
      <c r="J1633" s="42">
        <v>0.51</v>
      </c>
    </row>
    <row r="1634" spans="1:10" ht="26.1" customHeight="1" x14ac:dyDescent="0.2">
      <c r="A1634" s="32" t="s">
        <v>236</v>
      </c>
      <c r="B1634" s="33" t="s">
        <v>398</v>
      </c>
      <c r="C1634" s="32" t="s">
        <v>25</v>
      </c>
      <c r="D1634" s="32" t="s">
        <v>397</v>
      </c>
      <c r="E1634" s="339" t="s">
        <v>242</v>
      </c>
      <c r="F1634" s="339"/>
      <c r="G1634" s="31" t="s">
        <v>27</v>
      </c>
      <c r="H1634" s="30">
        <v>1</v>
      </c>
      <c r="I1634" s="29">
        <v>0.78</v>
      </c>
      <c r="J1634" s="29">
        <v>0.78</v>
      </c>
    </row>
    <row r="1635" spans="1:10" ht="26.1" customHeight="1" x14ac:dyDescent="0.2">
      <c r="A1635" s="32" t="s">
        <v>236</v>
      </c>
      <c r="B1635" s="33" t="s">
        <v>285</v>
      </c>
      <c r="C1635" s="32" t="s">
        <v>25</v>
      </c>
      <c r="D1635" s="32" t="s">
        <v>284</v>
      </c>
      <c r="E1635" s="339" t="s">
        <v>233</v>
      </c>
      <c r="F1635" s="339"/>
      <c r="G1635" s="31" t="s">
        <v>27</v>
      </c>
      <c r="H1635" s="30">
        <v>1</v>
      </c>
      <c r="I1635" s="29">
        <v>3.4</v>
      </c>
      <c r="J1635" s="29">
        <v>3.4</v>
      </c>
    </row>
    <row r="1636" spans="1:10" ht="24" customHeight="1" x14ac:dyDescent="0.2">
      <c r="A1636" s="32" t="s">
        <v>236</v>
      </c>
      <c r="B1636" s="33" t="s">
        <v>505</v>
      </c>
      <c r="C1636" s="32" t="s">
        <v>25</v>
      </c>
      <c r="D1636" s="32" t="s">
        <v>504</v>
      </c>
      <c r="E1636" s="339" t="s">
        <v>265</v>
      </c>
      <c r="F1636" s="339"/>
      <c r="G1636" s="31" t="s">
        <v>27</v>
      </c>
      <c r="H1636" s="30">
        <v>1</v>
      </c>
      <c r="I1636" s="29">
        <v>24.37</v>
      </c>
      <c r="J1636" s="29">
        <v>24.37</v>
      </c>
    </row>
    <row r="1637" spans="1:10" ht="26.1" customHeight="1" x14ac:dyDescent="0.2">
      <c r="A1637" s="32" t="s">
        <v>236</v>
      </c>
      <c r="B1637" s="33" t="s">
        <v>269</v>
      </c>
      <c r="C1637" s="32" t="s">
        <v>25</v>
      </c>
      <c r="D1637" s="32" t="s">
        <v>268</v>
      </c>
      <c r="E1637" s="339" t="s">
        <v>233</v>
      </c>
      <c r="F1637" s="339"/>
      <c r="G1637" s="31" t="s">
        <v>27</v>
      </c>
      <c r="H1637" s="30">
        <v>1</v>
      </c>
      <c r="I1637" s="29">
        <v>1.43</v>
      </c>
      <c r="J1637" s="29">
        <v>1.43</v>
      </c>
    </row>
    <row r="1638" spans="1:10" ht="26.1" customHeight="1" x14ac:dyDescent="0.2">
      <c r="A1638" s="32" t="s">
        <v>236</v>
      </c>
      <c r="B1638" s="33" t="s">
        <v>396</v>
      </c>
      <c r="C1638" s="32" t="s">
        <v>25</v>
      </c>
      <c r="D1638" s="32" t="s">
        <v>395</v>
      </c>
      <c r="E1638" s="339" t="s">
        <v>242</v>
      </c>
      <c r="F1638" s="339"/>
      <c r="G1638" s="31" t="s">
        <v>27</v>
      </c>
      <c r="H1638" s="30">
        <v>1</v>
      </c>
      <c r="I1638" s="29">
        <v>1.31</v>
      </c>
      <c r="J1638" s="29">
        <v>1.31</v>
      </c>
    </row>
    <row r="1639" spans="1:10" ht="26.1" customHeight="1" x14ac:dyDescent="0.2">
      <c r="A1639" s="32" t="s">
        <v>236</v>
      </c>
      <c r="B1639" s="33" t="s">
        <v>277</v>
      </c>
      <c r="C1639" s="32" t="s">
        <v>25</v>
      </c>
      <c r="D1639" s="32" t="s">
        <v>276</v>
      </c>
      <c r="E1639" s="339" t="s">
        <v>275</v>
      </c>
      <c r="F1639" s="339"/>
      <c r="G1639" s="31" t="s">
        <v>27</v>
      </c>
      <c r="H1639" s="30">
        <v>1</v>
      </c>
      <c r="I1639" s="29">
        <v>0.94</v>
      </c>
      <c r="J1639" s="29">
        <v>0.94</v>
      </c>
    </row>
    <row r="1640" spans="1:10" ht="26.1" customHeight="1" x14ac:dyDescent="0.2">
      <c r="A1640" s="32" t="s">
        <v>236</v>
      </c>
      <c r="B1640" s="33" t="s">
        <v>260</v>
      </c>
      <c r="C1640" s="32" t="s">
        <v>25</v>
      </c>
      <c r="D1640" s="32" t="s">
        <v>259</v>
      </c>
      <c r="E1640" s="339" t="s">
        <v>258</v>
      </c>
      <c r="F1640" s="339"/>
      <c r="G1640" s="31" t="s">
        <v>27</v>
      </c>
      <c r="H1640" s="30">
        <v>1</v>
      </c>
      <c r="I1640" s="29">
        <v>0.01</v>
      </c>
      <c r="J1640" s="29">
        <v>0.01</v>
      </c>
    </row>
    <row r="1641" spans="1:10" x14ac:dyDescent="0.2">
      <c r="A1641" s="28"/>
      <c r="B1641" s="28"/>
      <c r="C1641" s="28"/>
      <c r="D1641" s="28"/>
      <c r="E1641" s="28" t="s">
        <v>231</v>
      </c>
      <c r="F1641" s="27">
        <v>24.88</v>
      </c>
      <c r="G1641" s="28" t="s">
        <v>230</v>
      </c>
      <c r="H1641" s="27">
        <v>0</v>
      </c>
      <c r="I1641" s="28" t="s">
        <v>229</v>
      </c>
      <c r="J1641" s="27">
        <v>24.88</v>
      </c>
    </row>
    <row r="1642" spans="1:10" ht="15" thickBot="1" x14ac:dyDescent="0.25">
      <c r="A1642" s="28"/>
      <c r="B1642" s="28"/>
      <c r="C1642" s="28"/>
      <c r="D1642" s="28"/>
      <c r="E1642" s="28" t="s">
        <v>228</v>
      </c>
      <c r="F1642" s="27">
        <v>8.4700000000000006</v>
      </c>
      <c r="G1642" s="28"/>
      <c r="H1642" s="340" t="s">
        <v>227</v>
      </c>
      <c r="I1642" s="340"/>
      <c r="J1642" s="27">
        <v>41.22</v>
      </c>
    </row>
    <row r="1643" spans="1:10" ht="0.95" customHeight="1" thickTop="1" x14ac:dyDescent="0.2">
      <c r="A1643" s="26"/>
      <c r="B1643" s="26"/>
      <c r="C1643" s="26"/>
      <c r="D1643" s="26"/>
      <c r="E1643" s="26"/>
      <c r="F1643" s="26"/>
      <c r="G1643" s="26"/>
      <c r="H1643" s="26"/>
      <c r="I1643" s="26"/>
      <c r="J1643" s="26"/>
    </row>
    <row r="1644" spans="1:10" ht="18" customHeight="1" x14ac:dyDescent="0.2">
      <c r="A1644" s="41"/>
      <c r="B1644" s="39" t="s">
        <v>10</v>
      </c>
      <c r="C1644" s="41" t="s">
        <v>11</v>
      </c>
      <c r="D1644" s="41" t="s">
        <v>12</v>
      </c>
      <c r="E1644" s="331" t="s">
        <v>241</v>
      </c>
      <c r="F1644" s="331"/>
      <c r="G1644" s="40" t="s">
        <v>13</v>
      </c>
      <c r="H1644" s="39" t="s">
        <v>14</v>
      </c>
      <c r="I1644" s="39" t="s">
        <v>15</v>
      </c>
      <c r="J1644" s="39" t="s">
        <v>17</v>
      </c>
    </row>
    <row r="1645" spans="1:10" ht="39" customHeight="1" x14ac:dyDescent="0.2">
      <c r="A1645" s="37" t="s">
        <v>240</v>
      </c>
      <c r="B1645" s="38" t="s">
        <v>503</v>
      </c>
      <c r="C1645" s="37" t="s">
        <v>25</v>
      </c>
      <c r="D1645" s="37" t="s">
        <v>502</v>
      </c>
      <c r="E1645" s="342" t="s">
        <v>497</v>
      </c>
      <c r="F1645" s="342"/>
      <c r="G1645" s="36" t="s">
        <v>207</v>
      </c>
      <c r="H1645" s="35">
        <v>1</v>
      </c>
      <c r="I1645" s="34">
        <v>64.73</v>
      </c>
      <c r="J1645" s="34">
        <v>64.73</v>
      </c>
    </row>
    <row r="1646" spans="1:10" ht="24" customHeight="1" x14ac:dyDescent="0.2">
      <c r="A1646" s="45" t="s">
        <v>251</v>
      </c>
      <c r="B1646" s="46" t="s">
        <v>293</v>
      </c>
      <c r="C1646" s="45" t="s">
        <v>25</v>
      </c>
      <c r="D1646" s="45" t="s">
        <v>292</v>
      </c>
      <c r="E1646" s="338" t="s">
        <v>270</v>
      </c>
      <c r="F1646" s="338"/>
      <c r="G1646" s="44" t="s">
        <v>27</v>
      </c>
      <c r="H1646" s="43">
        <v>0.98970000000000002</v>
      </c>
      <c r="I1646" s="42">
        <v>32.46</v>
      </c>
      <c r="J1646" s="42">
        <v>32.119999999999997</v>
      </c>
    </row>
    <row r="1647" spans="1:10" ht="39" customHeight="1" x14ac:dyDescent="0.2">
      <c r="A1647" s="45" t="s">
        <v>251</v>
      </c>
      <c r="B1647" s="46" t="s">
        <v>359</v>
      </c>
      <c r="C1647" s="45" t="s">
        <v>25</v>
      </c>
      <c r="D1647" s="45" t="s">
        <v>358</v>
      </c>
      <c r="E1647" s="338" t="s">
        <v>270</v>
      </c>
      <c r="F1647" s="338"/>
      <c r="G1647" s="44" t="s">
        <v>137</v>
      </c>
      <c r="H1647" s="43">
        <v>0.02</v>
      </c>
      <c r="I1647" s="42">
        <v>1183.81</v>
      </c>
      <c r="J1647" s="42">
        <v>23.67</v>
      </c>
    </row>
    <row r="1648" spans="1:10" ht="24" customHeight="1" x14ac:dyDescent="0.2">
      <c r="A1648" s="45" t="s">
        <v>251</v>
      </c>
      <c r="B1648" s="46" t="s">
        <v>297</v>
      </c>
      <c r="C1648" s="45" t="s">
        <v>25</v>
      </c>
      <c r="D1648" s="45" t="s">
        <v>296</v>
      </c>
      <c r="E1648" s="338" t="s">
        <v>270</v>
      </c>
      <c r="F1648" s="338"/>
      <c r="G1648" s="44" t="s">
        <v>27</v>
      </c>
      <c r="H1648" s="43">
        <v>0.22320000000000001</v>
      </c>
      <c r="I1648" s="42">
        <v>23.13</v>
      </c>
      <c r="J1648" s="42">
        <v>5.16</v>
      </c>
    </row>
    <row r="1649" spans="1:10" ht="39" customHeight="1" x14ac:dyDescent="0.2">
      <c r="A1649" s="32" t="s">
        <v>236</v>
      </c>
      <c r="B1649" s="33" t="s">
        <v>501</v>
      </c>
      <c r="C1649" s="32" t="s">
        <v>25</v>
      </c>
      <c r="D1649" s="32" t="s">
        <v>500</v>
      </c>
      <c r="E1649" s="339" t="s">
        <v>233</v>
      </c>
      <c r="F1649" s="339"/>
      <c r="G1649" s="31" t="s">
        <v>363</v>
      </c>
      <c r="H1649" s="30">
        <v>0.4405</v>
      </c>
      <c r="I1649" s="29">
        <v>8.6</v>
      </c>
      <c r="J1649" s="29">
        <v>3.78</v>
      </c>
    </row>
    <row r="1650" spans="1:10" x14ac:dyDescent="0.2">
      <c r="A1650" s="28"/>
      <c r="B1650" s="28"/>
      <c r="C1650" s="28"/>
      <c r="D1650" s="28"/>
      <c r="E1650" s="28" t="s">
        <v>231</v>
      </c>
      <c r="F1650" s="27">
        <v>29.14</v>
      </c>
      <c r="G1650" s="28" t="s">
        <v>230</v>
      </c>
      <c r="H1650" s="27">
        <v>0</v>
      </c>
      <c r="I1650" s="28" t="s">
        <v>229</v>
      </c>
      <c r="J1650" s="27">
        <v>29.14</v>
      </c>
    </row>
    <row r="1651" spans="1:10" ht="15" thickBot="1" x14ac:dyDescent="0.25">
      <c r="A1651" s="28"/>
      <c r="B1651" s="28"/>
      <c r="C1651" s="28"/>
      <c r="D1651" s="28"/>
      <c r="E1651" s="28" t="s">
        <v>228</v>
      </c>
      <c r="F1651" s="27">
        <v>16.739999999999998</v>
      </c>
      <c r="G1651" s="28"/>
      <c r="H1651" s="340" t="s">
        <v>227</v>
      </c>
      <c r="I1651" s="340"/>
      <c r="J1651" s="27">
        <v>81.47</v>
      </c>
    </row>
    <row r="1652" spans="1:10" ht="0.95" customHeight="1" thickTop="1" x14ac:dyDescent="0.2">
      <c r="A1652" s="26"/>
      <c r="B1652" s="26"/>
      <c r="C1652" s="26"/>
      <c r="D1652" s="26"/>
      <c r="E1652" s="26"/>
      <c r="F1652" s="26"/>
      <c r="G1652" s="26"/>
      <c r="H1652" s="26"/>
      <c r="I1652" s="26"/>
      <c r="J1652" s="26"/>
    </row>
    <row r="1653" spans="1:10" ht="18" customHeight="1" x14ac:dyDescent="0.2">
      <c r="A1653" s="41"/>
      <c r="B1653" s="39" t="s">
        <v>10</v>
      </c>
      <c r="C1653" s="41" t="s">
        <v>11</v>
      </c>
      <c r="D1653" s="41" t="s">
        <v>12</v>
      </c>
      <c r="E1653" s="331" t="s">
        <v>241</v>
      </c>
      <c r="F1653" s="331"/>
      <c r="G1653" s="40" t="s">
        <v>13</v>
      </c>
      <c r="H1653" s="39" t="s">
        <v>14</v>
      </c>
      <c r="I1653" s="39" t="s">
        <v>15</v>
      </c>
      <c r="J1653" s="39" t="s">
        <v>17</v>
      </c>
    </row>
    <row r="1654" spans="1:10" ht="26.1" customHeight="1" x14ac:dyDescent="0.2">
      <c r="A1654" s="37" t="s">
        <v>240</v>
      </c>
      <c r="B1654" s="38" t="s">
        <v>499</v>
      </c>
      <c r="C1654" s="37" t="s">
        <v>25</v>
      </c>
      <c r="D1654" s="37" t="s">
        <v>498</v>
      </c>
      <c r="E1654" s="342" t="s">
        <v>497</v>
      </c>
      <c r="F1654" s="342"/>
      <c r="G1654" s="36" t="s">
        <v>207</v>
      </c>
      <c r="H1654" s="35">
        <v>1</v>
      </c>
      <c r="I1654" s="34">
        <v>46.43</v>
      </c>
      <c r="J1654" s="34">
        <v>46.43</v>
      </c>
    </row>
    <row r="1655" spans="1:10" ht="24" customHeight="1" x14ac:dyDescent="0.2">
      <c r="A1655" s="45" t="s">
        <v>251</v>
      </c>
      <c r="B1655" s="46" t="s">
        <v>496</v>
      </c>
      <c r="C1655" s="45" t="s">
        <v>25</v>
      </c>
      <c r="D1655" s="45" t="s">
        <v>495</v>
      </c>
      <c r="E1655" s="338" t="s">
        <v>270</v>
      </c>
      <c r="F1655" s="338"/>
      <c r="G1655" s="44" t="s">
        <v>27</v>
      </c>
      <c r="H1655" s="43">
        <v>0.4299</v>
      </c>
      <c r="I1655" s="42">
        <v>32.75</v>
      </c>
      <c r="J1655" s="42">
        <v>14.07</v>
      </c>
    </row>
    <row r="1656" spans="1:10" ht="26.1" customHeight="1" x14ac:dyDescent="0.2">
      <c r="A1656" s="45" t="s">
        <v>251</v>
      </c>
      <c r="B1656" s="46" t="s">
        <v>494</v>
      </c>
      <c r="C1656" s="45" t="s">
        <v>25</v>
      </c>
      <c r="D1656" s="45" t="s">
        <v>493</v>
      </c>
      <c r="E1656" s="338" t="s">
        <v>270</v>
      </c>
      <c r="F1656" s="338"/>
      <c r="G1656" s="44" t="s">
        <v>27</v>
      </c>
      <c r="H1656" s="43">
        <v>9.69E-2</v>
      </c>
      <c r="I1656" s="42">
        <v>23.04</v>
      </c>
      <c r="J1656" s="42">
        <v>2.23</v>
      </c>
    </row>
    <row r="1657" spans="1:10" ht="51.95" customHeight="1" x14ac:dyDescent="0.2">
      <c r="A1657" s="32" t="s">
        <v>236</v>
      </c>
      <c r="B1657" s="33" t="s">
        <v>492</v>
      </c>
      <c r="C1657" s="32" t="s">
        <v>25</v>
      </c>
      <c r="D1657" s="32" t="s">
        <v>491</v>
      </c>
      <c r="E1657" s="339" t="s">
        <v>233</v>
      </c>
      <c r="F1657" s="339"/>
      <c r="G1657" s="31" t="s">
        <v>355</v>
      </c>
      <c r="H1657" s="30">
        <v>1.5</v>
      </c>
      <c r="I1657" s="29">
        <v>20.09</v>
      </c>
      <c r="J1657" s="29">
        <v>30.13</v>
      </c>
    </row>
    <row r="1658" spans="1:10" x14ac:dyDescent="0.2">
      <c r="A1658" s="28"/>
      <c r="B1658" s="28"/>
      <c r="C1658" s="28"/>
      <c r="D1658" s="28"/>
      <c r="E1658" s="28" t="s">
        <v>231</v>
      </c>
      <c r="F1658" s="27">
        <v>12.16</v>
      </c>
      <c r="G1658" s="28" t="s">
        <v>230</v>
      </c>
      <c r="H1658" s="27">
        <v>0</v>
      </c>
      <c r="I1658" s="28" t="s">
        <v>229</v>
      </c>
      <c r="J1658" s="27">
        <v>12.16</v>
      </c>
    </row>
    <row r="1659" spans="1:10" ht="15" thickBot="1" x14ac:dyDescent="0.25">
      <c r="A1659" s="28"/>
      <c r="B1659" s="28"/>
      <c r="C1659" s="28"/>
      <c r="D1659" s="28"/>
      <c r="E1659" s="28" t="s">
        <v>228</v>
      </c>
      <c r="F1659" s="27">
        <v>12.01</v>
      </c>
      <c r="G1659" s="28"/>
      <c r="H1659" s="340" t="s">
        <v>227</v>
      </c>
      <c r="I1659" s="340"/>
      <c r="J1659" s="27">
        <v>58.44</v>
      </c>
    </row>
    <row r="1660" spans="1:10" ht="0.95" customHeight="1" thickTop="1" x14ac:dyDescent="0.2">
      <c r="A1660" s="26"/>
      <c r="B1660" s="26"/>
      <c r="C1660" s="26"/>
      <c r="D1660" s="26"/>
      <c r="E1660" s="26"/>
      <c r="F1660" s="26"/>
      <c r="G1660" s="26"/>
      <c r="H1660" s="26"/>
      <c r="I1660" s="26"/>
      <c r="J1660" s="26"/>
    </row>
    <row r="1661" spans="1:10" ht="18" customHeight="1" x14ac:dyDescent="0.2">
      <c r="A1661" s="41"/>
      <c r="B1661" s="39" t="s">
        <v>10</v>
      </c>
      <c r="C1661" s="41" t="s">
        <v>11</v>
      </c>
      <c r="D1661" s="41" t="s">
        <v>12</v>
      </c>
      <c r="E1661" s="331" t="s">
        <v>241</v>
      </c>
      <c r="F1661" s="331"/>
      <c r="G1661" s="40" t="s">
        <v>13</v>
      </c>
      <c r="H1661" s="39" t="s">
        <v>14</v>
      </c>
      <c r="I1661" s="39" t="s">
        <v>15</v>
      </c>
      <c r="J1661" s="39" t="s">
        <v>17</v>
      </c>
    </row>
    <row r="1662" spans="1:10" ht="39" customHeight="1" x14ac:dyDescent="0.2">
      <c r="A1662" s="37" t="s">
        <v>240</v>
      </c>
      <c r="B1662" s="38" t="s">
        <v>490</v>
      </c>
      <c r="C1662" s="37" t="s">
        <v>25</v>
      </c>
      <c r="D1662" s="37" t="s">
        <v>489</v>
      </c>
      <c r="E1662" s="342" t="s">
        <v>309</v>
      </c>
      <c r="F1662" s="342"/>
      <c r="G1662" s="36" t="s">
        <v>77</v>
      </c>
      <c r="H1662" s="35">
        <v>1</v>
      </c>
      <c r="I1662" s="34">
        <v>40.58</v>
      </c>
      <c r="J1662" s="34">
        <v>40.58</v>
      </c>
    </row>
    <row r="1663" spans="1:10" ht="24" customHeight="1" x14ac:dyDescent="0.2">
      <c r="A1663" s="45" t="s">
        <v>251</v>
      </c>
      <c r="B1663" s="46" t="s">
        <v>308</v>
      </c>
      <c r="C1663" s="45" t="s">
        <v>25</v>
      </c>
      <c r="D1663" s="45" t="s">
        <v>307</v>
      </c>
      <c r="E1663" s="338" t="s">
        <v>270</v>
      </c>
      <c r="F1663" s="338"/>
      <c r="G1663" s="44" t="s">
        <v>27</v>
      </c>
      <c r="H1663" s="43">
        <v>0.40200000000000002</v>
      </c>
      <c r="I1663" s="42">
        <v>35.18</v>
      </c>
      <c r="J1663" s="42">
        <v>14.14</v>
      </c>
    </row>
    <row r="1664" spans="1:10" ht="26.1" customHeight="1" x14ac:dyDescent="0.2">
      <c r="A1664" s="45" t="s">
        <v>251</v>
      </c>
      <c r="B1664" s="46" t="s">
        <v>306</v>
      </c>
      <c r="C1664" s="45" t="s">
        <v>25</v>
      </c>
      <c r="D1664" s="45" t="s">
        <v>305</v>
      </c>
      <c r="E1664" s="338" t="s">
        <v>270</v>
      </c>
      <c r="F1664" s="338"/>
      <c r="G1664" s="44" t="s">
        <v>27</v>
      </c>
      <c r="H1664" s="43">
        <v>0.40200000000000002</v>
      </c>
      <c r="I1664" s="42">
        <v>25.07</v>
      </c>
      <c r="J1664" s="42">
        <v>10.07</v>
      </c>
    </row>
    <row r="1665" spans="1:10" ht="26.1" customHeight="1" x14ac:dyDescent="0.2">
      <c r="A1665" s="32" t="s">
        <v>236</v>
      </c>
      <c r="B1665" s="33" t="s">
        <v>488</v>
      </c>
      <c r="C1665" s="32" t="s">
        <v>25</v>
      </c>
      <c r="D1665" s="32" t="s">
        <v>487</v>
      </c>
      <c r="E1665" s="339" t="s">
        <v>233</v>
      </c>
      <c r="F1665" s="339"/>
      <c r="G1665" s="31" t="s">
        <v>77</v>
      </c>
      <c r="H1665" s="30">
        <v>1</v>
      </c>
      <c r="I1665" s="29">
        <v>16.37</v>
      </c>
      <c r="J1665" s="29">
        <v>16.37</v>
      </c>
    </row>
    <row r="1666" spans="1:10" x14ac:dyDescent="0.2">
      <c r="A1666" s="28"/>
      <c r="B1666" s="28"/>
      <c r="C1666" s="28"/>
      <c r="D1666" s="28"/>
      <c r="E1666" s="28" t="s">
        <v>231</v>
      </c>
      <c r="F1666" s="27">
        <v>17.86</v>
      </c>
      <c r="G1666" s="28" t="s">
        <v>230</v>
      </c>
      <c r="H1666" s="27">
        <v>0</v>
      </c>
      <c r="I1666" s="28" t="s">
        <v>229</v>
      </c>
      <c r="J1666" s="27">
        <v>17.86</v>
      </c>
    </row>
    <row r="1667" spans="1:10" ht="15" thickBot="1" x14ac:dyDescent="0.25">
      <c r="A1667" s="28"/>
      <c r="B1667" s="28"/>
      <c r="C1667" s="28"/>
      <c r="D1667" s="28"/>
      <c r="E1667" s="28" t="s">
        <v>228</v>
      </c>
      <c r="F1667" s="27">
        <v>10.49</v>
      </c>
      <c r="G1667" s="28"/>
      <c r="H1667" s="340" t="s">
        <v>227</v>
      </c>
      <c r="I1667" s="340"/>
      <c r="J1667" s="27">
        <v>51.07</v>
      </c>
    </row>
    <row r="1668" spans="1:10" ht="0.95" customHeight="1" thickTop="1" x14ac:dyDescent="0.2">
      <c r="A1668" s="26"/>
      <c r="B1668" s="26"/>
      <c r="C1668" s="26"/>
      <c r="D1668" s="26"/>
      <c r="E1668" s="26"/>
      <c r="F1668" s="26"/>
      <c r="G1668" s="26"/>
      <c r="H1668" s="26"/>
      <c r="I1668" s="26"/>
      <c r="J1668" s="26"/>
    </row>
    <row r="1669" spans="1:10" ht="18" customHeight="1" x14ac:dyDescent="0.2">
      <c r="A1669" s="41"/>
      <c r="B1669" s="39" t="s">
        <v>10</v>
      </c>
      <c r="C1669" s="41" t="s">
        <v>11</v>
      </c>
      <c r="D1669" s="41" t="s">
        <v>12</v>
      </c>
      <c r="E1669" s="331" t="s">
        <v>241</v>
      </c>
      <c r="F1669" s="331"/>
      <c r="G1669" s="40" t="s">
        <v>13</v>
      </c>
      <c r="H1669" s="39" t="s">
        <v>14</v>
      </c>
      <c r="I1669" s="39" t="s">
        <v>15</v>
      </c>
      <c r="J1669" s="39" t="s">
        <v>17</v>
      </c>
    </row>
    <row r="1670" spans="1:10" ht="39" customHeight="1" x14ac:dyDescent="0.2">
      <c r="A1670" s="37" t="s">
        <v>240</v>
      </c>
      <c r="B1670" s="38" t="s">
        <v>486</v>
      </c>
      <c r="C1670" s="37" t="s">
        <v>25</v>
      </c>
      <c r="D1670" s="37" t="s">
        <v>485</v>
      </c>
      <c r="E1670" s="342" t="s">
        <v>484</v>
      </c>
      <c r="F1670" s="342"/>
      <c r="G1670" s="36" t="s">
        <v>207</v>
      </c>
      <c r="H1670" s="35">
        <v>1</v>
      </c>
      <c r="I1670" s="34">
        <v>143.43</v>
      </c>
      <c r="J1670" s="34">
        <v>143.43</v>
      </c>
    </row>
    <row r="1671" spans="1:10" ht="24" customHeight="1" x14ac:dyDescent="0.2">
      <c r="A1671" s="45" t="s">
        <v>251</v>
      </c>
      <c r="B1671" s="46" t="s">
        <v>297</v>
      </c>
      <c r="C1671" s="45" t="s">
        <v>25</v>
      </c>
      <c r="D1671" s="45" t="s">
        <v>296</v>
      </c>
      <c r="E1671" s="338" t="s">
        <v>270</v>
      </c>
      <c r="F1671" s="338"/>
      <c r="G1671" s="44" t="s">
        <v>27</v>
      </c>
      <c r="H1671" s="43">
        <v>0.32200000000000001</v>
      </c>
      <c r="I1671" s="42">
        <v>23.13</v>
      </c>
      <c r="J1671" s="42">
        <v>7.44</v>
      </c>
    </row>
    <row r="1672" spans="1:10" ht="39" customHeight="1" x14ac:dyDescent="0.2">
      <c r="A1672" s="45" t="s">
        <v>251</v>
      </c>
      <c r="B1672" s="46" t="s">
        <v>483</v>
      </c>
      <c r="C1672" s="45" t="s">
        <v>25</v>
      </c>
      <c r="D1672" s="45" t="s">
        <v>482</v>
      </c>
      <c r="E1672" s="338" t="s">
        <v>433</v>
      </c>
      <c r="F1672" s="338"/>
      <c r="G1672" s="44" t="s">
        <v>137</v>
      </c>
      <c r="H1672" s="43">
        <v>4.8000000000000001E-2</v>
      </c>
      <c r="I1672" s="42">
        <v>1338.13</v>
      </c>
      <c r="J1672" s="42">
        <v>64.23</v>
      </c>
    </row>
    <row r="1673" spans="1:10" ht="39" customHeight="1" x14ac:dyDescent="0.2">
      <c r="A1673" s="45" t="s">
        <v>251</v>
      </c>
      <c r="B1673" s="46" t="s">
        <v>481</v>
      </c>
      <c r="C1673" s="45" t="s">
        <v>25</v>
      </c>
      <c r="D1673" s="45" t="s">
        <v>480</v>
      </c>
      <c r="E1673" s="338" t="s">
        <v>433</v>
      </c>
      <c r="F1673" s="338"/>
      <c r="G1673" s="44" t="s">
        <v>355</v>
      </c>
      <c r="H1673" s="43">
        <v>1.2110000000000001</v>
      </c>
      <c r="I1673" s="42">
        <v>18</v>
      </c>
      <c r="J1673" s="42">
        <v>21.79</v>
      </c>
    </row>
    <row r="1674" spans="1:10" ht="26.1" customHeight="1" x14ac:dyDescent="0.2">
      <c r="A1674" s="45" t="s">
        <v>251</v>
      </c>
      <c r="B1674" s="46" t="s">
        <v>435</v>
      </c>
      <c r="C1674" s="45" t="s">
        <v>25</v>
      </c>
      <c r="D1674" s="45" t="s">
        <v>434</v>
      </c>
      <c r="E1674" s="338" t="s">
        <v>433</v>
      </c>
      <c r="F1674" s="338"/>
      <c r="G1674" s="44" t="s">
        <v>66</v>
      </c>
      <c r="H1674" s="43">
        <v>0.97</v>
      </c>
      <c r="I1674" s="42">
        <v>13.1</v>
      </c>
      <c r="J1674" s="42">
        <v>12.7</v>
      </c>
    </row>
    <row r="1675" spans="1:10" ht="24" customHeight="1" x14ac:dyDescent="0.2">
      <c r="A1675" s="45" t="s">
        <v>251</v>
      </c>
      <c r="B1675" s="46" t="s">
        <v>439</v>
      </c>
      <c r="C1675" s="45" t="s">
        <v>25</v>
      </c>
      <c r="D1675" s="45" t="s">
        <v>438</v>
      </c>
      <c r="E1675" s="338" t="s">
        <v>270</v>
      </c>
      <c r="F1675" s="338"/>
      <c r="G1675" s="44" t="s">
        <v>27</v>
      </c>
      <c r="H1675" s="43">
        <v>0.45600000000000002</v>
      </c>
      <c r="I1675" s="42">
        <v>32</v>
      </c>
      <c r="J1675" s="42">
        <v>14.59</v>
      </c>
    </row>
    <row r="1676" spans="1:10" ht="26.1" customHeight="1" x14ac:dyDescent="0.2">
      <c r="A1676" s="32" t="s">
        <v>236</v>
      </c>
      <c r="B1676" s="33" t="s">
        <v>428</v>
      </c>
      <c r="C1676" s="32" t="s">
        <v>25</v>
      </c>
      <c r="D1676" s="32" t="s">
        <v>427</v>
      </c>
      <c r="E1676" s="339" t="s">
        <v>233</v>
      </c>
      <c r="F1676" s="339"/>
      <c r="G1676" s="31" t="s">
        <v>355</v>
      </c>
      <c r="H1676" s="30">
        <v>0.04</v>
      </c>
      <c r="I1676" s="29">
        <v>21.66</v>
      </c>
      <c r="J1676" s="29">
        <v>0.86</v>
      </c>
    </row>
    <row r="1677" spans="1:10" ht="39" customHeight="1" x14ac:dyDescent="0.2">
      <c r="A1677" s="32" t="s">
        <v>236</v>
      </c>
      <c r="B1677" s="33" t="s">
        <v>432</v>
      </c>
      <c r="C1677" s="32" t="s">
        <v>25</v>
      </c>
      <c r="D1677" s="32" t="s">
        <v>431</v>
      </c>
      <c r="E1677" s="339" t="s">
        <v>233</v>
      </c>
      <c r="F1677" s="339"/>
      <c r="G1677" s="31" t="s">
        <v>66</v>
      </c>
      <c r="H1677" s="30">
        <v>1.87</v>
      </c>
      <c r="I1677" s="29">
        <v>11.67</v>
      </c>
      <c r="J1677" s="29">
        <v>21.82</v>
      </c>
    </row>
    <row r="1678" spans="1:10" ht="65.099999999999994" customHeight="1" x14ac:dyDescent="0.2">
      <c r="A1678" s="32" t="s">
        <v>236</v>
      </c>
      <c r="B1678" s="33" t="s">
        <v>479</v>
      </c>
      <c r="C1678" s="32" t="s">
        <v>25</v>
      </c>
      <c r="D1678" s="32" t="s">
        <v>478</v>
      </c>
      <c r="E1678" s="339" t="s">
        <v>233</v>
      </c>
      <c r="F1678" s="339"/>
      <c r="G1678" s="31" t="s">
        <v>207</v>
      </c>
      <c r="H1678" s="30">
        <v>1</v>
      </c>
      <c r="I1678" s="29">
        <v>0</v>
      </c>
      <c r="J1678" s="29">
        <v>0</v>
      </c>
    </row>
    <row r="1679" spans="1:10" x14ac:dyDescent="0.2">
      <c r="A1679" s="28"/>
      <c r="B1679" s="28"/>
      <c r="C1679" s="28"/>
      <c r="D1679" s="28"/>
      <c r="E1679" s="28" t="s">
        <v>231</v>
      </c>
      <c r="F1679" s="27">
        <v>28.35</v>
      </c>
      <c r="G1679" s="28" t="s">
        <v>230</v>
      </c>
      <c r="H1679" s="27">
        <v>0</v>
      </c>
      <c r="I1679" s="28" t="s">
        <v>229</v>
      </c>
      <c r="J1679" s="27">
        <v>28.35</v>
      </c>
    </row>
    <row r="1680" spans="1:10" ht="15" thickBot="1" x14ac:dyDescent="0.25">
      <c r="A1680" s="28"/>
      <c r="B1680" s="28"/>
      <c r="C1680" s="28"/>
      <c r="D1680" s="28"/>
      <c r="E1680" s="28" t="s">
        <v>228</v>
      </c>
      <c r="F1680" s="27">
        <v>37.1</v>
      </c>
      <c r="G1680" s="28"/>
      <c r="H1680" s="340" t="s">
        <v>227</v>
      </c>
      <c r="I1680" s="340"/>
      <c r="J1680" s="27">
        <v>180.53</v>
      </c>
    </row>
    <row r="1681" spans="1:10" ht="0.95" customHeight="1" thickTop="1" x14ac:dyDescent="0.2">
      <c r="A1681" s="26"/>
      <c r="B1681" s="26"/>
      <c r="C1681" s="26"/>
      <c r="D1681" s="26"/>
      <c r="E1681" s="26"/>
      <c r="F1681" s="26"/>
      <c r="G1681" s="26"/>
      <c r="H1681" s="26"/>
      <c r="I1681" s="26"/>
      <c r="J1681" s="26"/>
    </row>
    <row r="1682" spans="1:10" ht="18" customHeight="1" x14ac:dyDescent="0.2">
      <c r="A1682" s="41"/>
      <c r="B1682" s="39" t="s">
        <v>10</v>
      </c>
      <c r="C1682" s="41" t="s">
        <v>11</v>
      </c>
      <c r="D1682" s="41" t="s">
        <v>12</v>
      </c>
      <c r="E1682" s="331" t="s">
        <v>241</v>
      </c>
      <c r="F1682" s="331"/>
      <c r="G1682" s="40" t="s">
        <v>13</v>
      </c>
      <c r="H1682" s="39" t="s">
        <v>14</v>
      </c>
      <c r="I1682" s="39" t="s">
        <v>15</v>
      </c>
      <c r="J1682" s="39" t="s">
        <v>17</v>
      </c>
    </row>
    <row r="1683" spans="1:10" ht="39" customHeight="1" x14ac:dyDescent="0.2">
      <c r="A1683" s="37" t="s">
        <v>240</v>
      </c>
      <c r="B1683" s="38" t="s">
        <v>477</v>
      </c>
      <c r="C1683" s="37" t="s">
        <v>25</v>
      </c>
      <c r="D1683" s="37" t="s">
        <v>476</v>
      </c>
      <c r="E1683" s="342" t="s">
        <v>475</v>
      </c>
      <c r="F1683" s="342"/>
      <c r="G1683" s="36" t="s">
        <v>66</v>
      </c>
      <c r="H1683" s="35">
        <v>1</v>
      </c>
      <c r="I1683" s="34">
        <v>76.08</v>
      </c>
      <c r="J1683" s="34">
        <v>76.08</v>
      </c>
    </row>
    <row r="1684" spans="1:10" ht="26.1" customHeight="1" x14ac:dyDescent="0.2">
      <c r="A1684" s="45" t="s">
        <v>251</v>
      </c>
      <c r="B1684" s="46" t="s">
        <v>441</v>
      </c>
      <c r="C1684" s="45" t="s">
        <v>25</v>
      </c>
      <c r="D1684" s="45" t="s">
        <v>440</v>
      </c>
      <c r="E1684" s="338" t="s">
        <v>270</v>
      </c>
      <c r="F1684" s="338"/>
      <c r="G1684" s="44" t="s">
        <v>27</v>
      </c>
      <c r="H1684" s="43">
        <v>0.9103</v>
      </c>
      <c r="I1684" s="42">
        <v>24.45</v>
      </c>
      <c r="J1684" s="42">
        <v>22.25</v>
      </c>
    </row>
    <row r="1685" spans="1:10" ht="39" customHeight="1" x14ac:dyDescent="0.2">
      <c r="A1685" s="45" t="s">
        <v>251</v>
      </c>
      <c r="B1685" s="46" t="s">
        <v>333</v>
      </c>
      <c r="C1685" s="45" t="s">
        <v>25</v>
      </c>
      <c r="D1685" s="45" t="s">
        <v>332</v>
      </c>
      <c r="E1685" s="338" t="s">
        <v>237</v>
      </c>
      <c r="F1685" s="338"/>
      <c r="G1685" s="44" t="s">
        <v>252</v>
      </c>
      <c r="H1685" s="43">
        <v>9.2999999999999992E-3</v>
      </c>
      <c r="I1685" s="42">
        <v>34.659999999999997</v>
      </c>
      <c r="J1685" s="42">
        <v>0.32</v>
      </c>
    </row>
    <row r="1686" spans="1:10" ht="39" customHeight="1" x14ac:dyDescent="0.2">
      <c r="A1686" s="45" t="s">
        <v>251</v>
      </c>
      <c r="B1686" s="46" t="s">
        <v>474</v>
      </c>
      <c r="C1686" s="45" t="s">
        <v>25</v>
      </c>
      <c r="D1686" s="45" t="s">
        <v>473</v>
      </c>
      <c r="E1686" s="338" t="s">
        <v>433</v>
      </c>
      <c r="F1686" s="338"/>
      <c r="G1686" s="44" t="s">
        <v>137</v>
      </c>
      <c r="H1686" s="43">
        <v>5.4000000000000003E-3</v>
      </c>
      <c r="I1686" s="42">
        <v>771.87</v>
      </c>
      <c r="J1686" s="42">
        <v>4.16</v>
      </c>
    </row>
    <row r="1687" spans="1:10" ht="39" customHeight="1" x14ac:dyDescent="0.2">
      <c r="A1687" s="45" t="s">
        <v>251</v>
      </c>
      <c r="B1687" s="46" t="s">
        <v>335</v>
      </c>
      <c r="C1687" s="45" t="s">
        <v>25</v>
      </c>
      <c r="D1687" s="45" t="s">
        <v>334</v>
      </c>
      <c r="E1687" s="338" t="s">
        <v>237</v>
      </c>
      <c r="F1687" s="338"/>
      <c r="G1687" s="44" t="s">
        <v>255</v>
      </c>
      <c r="H1687" s="43">
        <v>3.7400000000000003E-2</v>
      </c>
      <c r="I1687" s="42">
        <v>33.08</v>
      </c>
      <c r="J1687" s="42">
        <v>1.23</v>
      </c>
    </row>
    <row r="1688" spans="1:10" ht="24" customHeight="1" x14ac:dyDescent="0.2">
      <c r="A1688" s="45" t="s">
        <v>251</v>
      </c>
      <c r="B1688" s="46" t="s">
        <v>439</v>
      </c>
      <c r="C1688" s="45" t="s">
        <v>25</v>
      </c>
      <c r="D1688" s="45" t="s">
        <v>438</v>
      </c>
      <c r="E1688" s="338" t="s">
        <v>270</v>
      </c>
      <c r="F1688" s="338"/>
      <c r="G1688" s="44" t="s">
        <v>27</v>
      </c>
      <c r="H1688" s="43">
        <v>0.9103</v>
      </c>
      <c r="I1688" s="42">
        <v>32</v>
      </c>
      <c r="J1688" s="42">
        <v>29.12</v>
      </c>
    </row>
    <row r="1689" spans="1:10" ht="24" customHeight="1" x14ac:dyDescent="0.2">
      <c r="A1689" s="32" t="s">
        <v>236</v>
      </c>
      <c r="B1689" s="33" t="s">
        <v>365</v>
      </c>
      <c r="C1689" s="32" t="s">
        <v>25</v>
      </c>
      <c r="D1689" s="32" t="s">
        <v>364</v>
      </c>
      <c r="E1689" s="339" t="s">
        <v>233</v>
      </c>
      <c r="F1689" s="339"/>
      <c r="G1689" s="31" t="s">
        <v>363</v>
      </c>
      <c r="H1689" s="30">
        <v>2.5600000000000001E-2</v>
      </c>
      <c r="I1689" s="29">
        <v>35.450000000000003</v>
      </c>
      <c r="J1689" s="29">
        <v>0.9</v>
      </c>
    </row>
    <row r="1690" spans="1:10" ht="39" customHeight="1" x14ac:dyDescent="0.2">
      <c r="A1690" s="32" t="s">
        <v>236</v>
      </c>
      <c r="B1690" s="33" t="s">
        <v>472</v>
      </c>
      <c r="C1690" s="32" t="s">
        <v>25</v>
      </c>
      <c r="D1690" s="32" t="s">
        <v>471</v>
      </c>
      <c r="E1690" s="339" t="s">
        <v>233</v>
      </c>
      <c r="F1690" s="339"/>
      <c r="G1690" s="31" t="s">
        <v>66</v>
      </c>
      <c r="H1690" s="30">
        <v>0.55000000000000004</v>
      </c>
      <c r="I1690" s="29">
        <v>16.149999999999999</v>
      </c>
      <c r="J1690" s="29">
        <v>8.8800000000000008</v>
      </c>
    </row>
    <row r="1691" spans="1:10" ht="39" customHeight="1" x14ac:dyDescent="0.2">
      <c r="A1691" s="32" t="s">
        <v>236</v>
      </c>
      <c r="B1691" s="33" t="s">
        <v>470</v>
      </c>
      <c r="C1691" s="32" t="s">
        <v>25</v>
      </c>
      <c r="D1691" s="32" t="s">
        <v>469</v>
      </c>
      <c r="E1691" s="339" t="s">
        <v>233</v>
      </c>
      <c r="F1691" s="339"/>
      <c r="G1691" s="31" t="s">
        <v>66</v>
      </c>
      <c r="H1691" s="30">
        <v>0.80930000000000002</v>
      </c>
      <c r="I1691" s="29">
        <v>4.49</v>
      </c>
      <c r="J1691" s="29">
        <v>3.63</v>
      </c>
    </row>
    <row r="1692" spans="1:10" ht="26.1" customHeight="1" x14ac:dyDescent="0.2">
      <c r="A1692" s="32" t="s">
        <v>236</v>
      </c>
      <c r="B1692" s="33" t="s">
        <v>468</v>
      </c>
      <c r="C1692" s="32" t="s">
        <v>25</v>
      </c>
      <c r="D1692" s="32" t="s">
        <v>467</v>
      </c>
      <c r="E1692" s="339" t="s">
        <v>233</v>
      </c>
      <c r="F1692" s="339"/>
      <c r="G1692" s="31" t="s">
        <v>66</v>
      </c>
      <c r="H1692" s="30">
        <v>0.55000000000000004</v>
      </c>
      <c r="I1692" s="29">
        <v>6.95</v>
      </c>
      <c r="J1692" s="29">
        <v>3.82</v>
      </c>
    </row>
    <row r="1693" spans="1:10" ht="24" customHeight="1" x14ac:dyDescent="0.2">
      <c r="A1693" s="32" t="s">
        <v>236</v>
      </c>
      <c r="B1693" s="33" t="s">
        <v>466</v>
      </c>
      <c r="C1693" s="32" t="s">
        <v>25</v>
      </c>
      <c r="D1693" s="32" t="s">
        <v>465</v>
      </c>
      <c r="E1693" s="339" t="s">
        <v>233</v>
      </c>
      <c r="F1693" s="339"/>
      <c r="G1693" s="31" t="s">
        <v>355</v>
      </c>
      <c r="H1693" s="30">
        <v>0.1012</v>
      </c>
      <c r="I1693" s="29">
        <v>17.55</v>
      </c>
      <c r="J1693" s="29">
        <v>1.77</v>
      </c>
    </row>
    <row r="1694" spans="1:10" x14ac:dyDescent="0.2">
      <c r="A1694" s="28"/>
      <c r="B1694" s="28"/>
      <c r="C1694" s="28"/>
      <c r="D1694" s="28"/>
      <c r="E1694" s="28" t="s">
        <v>231</v>
      </c>
      <c r="F1694" s="27">
        <v>39.19</v>
      </c>
      <c r="G1694" s="28" t="s">
        <v>230</v>
      </c>
      <c r="H1694" s="27">
        <v>0</v>
      </c>
      <c r="I1694" s="28" t="s">
        <v>229</v>
      </c>
      <c r="J1694" s="27">
        <v>39.19</v>
      </c>
    </row>
    <row r="1695" spans="1:10" ht="15" thickBot="1" x14ac:dyDescent="0.25">
      <c r="A1695" s="28"/>
      <c r="B1695" s="28"/>
      <c r="C1695" s="28"/>
      <c r="D1695" s="28"/>
      <c r="E1695" s="28" t="s">
        <v>228</v>
      </c>
      <c r="F1695" s="27">
        <v>19.68</v>
      </c>
      <c r="G1695" s="28"/>
      <c r="H1695" s="340" t="s">
        <v>227</v>
      </c>
      <c r="I1695" s="340"/>
      <c r="J1695" s="27">
        <v>95.76</v>
      </c>
    </row>
    <row r="1696" spans="1:10" ht="0.95" customHeight="1" thickTop="1" x14ac:dyDescent="0.2">
      <c r="A1696" s="26"/>
      <c r="B1696" s="26"/>
      <c r="C1696" s="26"/>
      <c r="D1696" s="26"/>
      <c r="E1696" s="26"/>
      <c r="F1696" s="26"/>
      <c r="G1696" s="26"/>
      <c r="H1696" s="26"/>
      <c r="I1696" s="26"/>
      <c r="J1696" s="26"/>
    </row>
    <row r="1697" spans="1:10" ht="18" customHeight="1" x14ac:dyDescent="0.2">
      <c r="A1697" s="41"/>
      <c r="B1697" s="39" t="s">
        <v>10</v>
      </c>
      <c r="C1697" s="41" t="s">
        <v>11</v>
      </c>
      <c r="D1697" s="41" t="s">
        <v>12</v>
      </c>
      <c r="E1697" s="331" t="s">
        <v>241</v>
      </c>
      <c r="F1697" s="331"/>
      <c r="G1697" s="40" t="s">
        <v>13</v>
      </c>
      <c r="H1697" s="39" t="s">
        <v>14</v>
      </c>
      <c r="I1697" s="39" t="s">
        <v>15</v>
      </c>
      <c r="J1697" s="39" t="s">
        <v>17</v>
      </c>
    </row>
    <row r="1698" spans="1:10" ht="26.1" customHeight="1" x14ac:dyDescent="0.2">
      <c r="A1698" s="37" t="s">
        <v>240</v>
      </c>
      <c r="B1698" s="38" t="s">
        <v>464</v>
      </c>
      <c r="C1698" s="37" t="s">
        <v>25</v>
      </c>
      <c r="D1698" s="37" t="s">
        <v>463</v>
      </c>
      <c r="E1698" s="342" t="s">
        <v>462</v>
      </c>
      <c r="F1698" s="342"/>
      <c r="G1698" s="36" t="s">
        <v>77</v>
      </c>
      <c r="H1698" s="35">
        <v>1</v>
      </c>
      <c r="I1698" s="34">
        <v>23.46</v>
      </c>
      <c r="J1698" s="34">
        <v>23.46</v>
      </c>
    </row>
    <row r="1699" spans="1:10" ht="24" customHeight="1" x14ac:dyDescent="0.2">
      <c r="A1699" s="45" t="s">
        <v>251</v>
      </c>
      <c r="B1699" s="46" t="s">
        <v>274</v>
      </c>
      <c r="C1699" s="45" t="s">
        <v>25</v>
      </c>
      <c r="D1699" s="45" t="s">
        <v>273</v>
      </c>
      <c r="E1699" s="338" t="s">
        <v>270</v>
      </c>
      <c r="F1699" s="338"/>
      <c r="G1699" s="44" t="s">
        <v>27</v>
      </c>
      <c r="H1699" s="43">
        <v>0.2994</v>
      </c>
      <c r="I1699" s="42">
        <v>51.52</v>
      </c>
      <c r="J1699" s="42">
        <v>15.42</v>
      </c>
    </row>
    <row r="1700" spans="1:10" ht="24" customHeight="1" x14ac:dyDescent="0.2">
      <c r="A1700" s="45" t="s">
        <v>251</v>
      </c>
      <c r="B1700" s="46" t="s">
        <v>461</v>
      </c>
      <c r="C1700" s="45" t="s">
        <v>25</v>
      </c>
      <c r="D1700" s="45" t="s">
        <v>460</v>
      </c>
      <c r="E1700" s="338" t="s">
        <v>270</v>
      </c>
      <c r="F1700" s="338"/>
      <c r="G1700" s="44" t="s">
        <v>27</v>
      </c>
      <c r="H1700" s="43">
        <v>0.2994</v>
      </c>
      <c r="I1700" s="42">
        <v>24.39</v>
      </c>
      <c r="J1700" s="42">
        <v>7.3</v>
      </c>
    </row>
    <row r="1701" spans="1:10" ht="24" customHeight="1" x14ac:dyDescent="0.2">
      <c r="A1701" s="32" t="s">
        <v>236</v>
      </c>
      <c r="B1701" s="33" t="s">
        <v>459</v>
      </c>
      <c r="C1701" s="32" t="s">
        <v>25</v>
      </c>
      <c r="D1701" s="32" t="s">
        <v>458</v>
      </c>
      <c r="E1701" s="339" t="s">
        <v>233</v>
      </c>
      <c r="F1701" s="339"/>
      <c r="G1701" s="31" t="s">
        <v>355</v>
      </c>
      <c r="H1701" s="30">
        <v>7.3499999999999996E-2</v>
      </c>
      <c r="I1701" s="29">
        <v>10.119999999999999</v>
      </c>
      <c r="J1701" s="29">
        <v>0.74</v>
      </c>
    </row>
    <row r="1702" spans="1:10" ht="26.1" customHeight="1" x14ac:dyDescent="0.2">
      <c r="A1702" s="32" t="s">
        <v>236</v>
      </c>
      <c r="B1702" s="33" t="s">
        <v>457</v>
      </c>
      <c r="C1702" s="32" t="s">
        <v>25</v>
      </c>
      <c r="D1702" s="32" t="s">
        <v>456</v>
      </c>
      <c r="E1702" s="339" t="s">
        <v>233</v>
      </c>
      <c r="F1702" s="339"/>
      <c r="G1702" s="31" t="s">
        <v>27</v>
      </c>
      <c r="H1702" s="30">
        <v>0.2994</v>
      </c>
      <c r="I1702" s="29">
        <v>0</v>
      </c>
      <c r="J1702" s="29">
        <v>0</v>
      </c>
    </row>
    <row r="1703" spans="1:10" x14ac:dyDescent="0.2">
      <c r="A1703" s="28"/>
      <c r="B1703" s="28"/>
      <c r="C1703" s="28"/>
      <c r="D1703" s="28"/>
      <c r="E1703" s="28" t="s">
        <v>231</v>
      </c>
      <c r="F1703" s="27">
        <v>21.38</v>
      </c>
      <c r="G1703" s="28" t="s">
        <v>230</v>
      </c>
      <c r="H1703" s="27">
        <v>0</v>
      </c>
      <c r="I1703" s="28" t="s">
        <v>229</v>
      </c>
      <c r="J1703" s="27">
        <v>21.38</v>
      </c>
    </row>
    <row r="1704" spans="1:10" ht="15" thickBot="1" x14ac:dyDescent="0.25">
      <c r="A1704" s="28"/>
      <c r="B1704" s="28"/>
      <c r="C1704" s="28"/>
      <c r="D1704" s="28"/>
      <c r="E1704" s="28" t="s">
        <v>228</v>
      </c>
      <c r="F1704" s="27">
        <v>6.06</v>
      </c>
      <c r="G1704" s="28"/>
      <c r="H1704" s="340" t="s">
        <v>227</v>
      </c>
      <c r="I1704" s="340"/>
      <c r="J1704" s="27">
        <v>29.52</v>
      </c>
    </row>
    <row r="1705" spans="1:10" ht="0.95" customHeight="1" thickTop="1" x14ac:dyDescent="0.2">
      <c r="A1705" s="26"/>
      <c r="B1705" s="26"/>
      <c r="C1705" s="26"/>
      <c r="D1705" s="26"/>
      <c r="E1705" s="26"/>
      <c r="F1705" s="26"/>
      <c r="G1705" s="26"/>
      <c r="H1705" s="26"/>
      <c r="I1705" s="26"/>
      <c r="J1705" s="26"/>
    </row>
    <row r="1706" spans="1:10" ht="18" customHeight="1" x14ac:dyDescent="0.2">
      <c r="A1706" s="41"/>
      <c r="B1706" s="39" t="s">
        <v>10</v>
      </c>
      <c r="C1706" s="41" t="s">
        <v>11</v>
      </c>
      <c r="D1706" s="41" t="s">
        <v>12</v>
      </c>
      <c r="E1706" s="331" t="s">
        <v>241</v>
      </c>
      <c r="F1706" s="331"/>
      <c r="G1706" s="40" t="s">
        <v>13</v>
      </c>
      <c r="H1706" s="39" t="s">
        <v>14</v>
      </c>
      <c r="I1706" s="39" t="s">
        <v>15</v>
      </c>
      <c r="J1706" s="39" t="s">
        <v>17</v>
      </c>
    </row>
    <row r="1707" spans="1:10" ht="39" customHeight="1" x14ac:dyDescent="0.2">
      <c r="A1707" s="37" t="s">
        <v>240</v>
      </c>
      <c r="B1707" s="38" t="s">
        <v>455</v>
      </c>
      <c r="C1707" s="37" t="s">
        <v>25</v>
      </c>
      <c r="D1707" s="37" t="s">
        <v>454</v>
      </c>
      <c r="E1707" s="342" t="s">
        <v>309</v>
      </c>
      <c r="F1707" s="342"/>
      <c r="G1707" s="36" t="s">
        <v>77</v>
      </c>
      <c r="H1707" s="35">
        <v>1</v>
      </c>
      <c r="I1707" s="34">
        <v>17.55</v>
      </c>
      <c r="J1707" s="34">
        <v>17.55</v>
      </c>
    </row>
    <row r="1708" spans="1:10" ht="24" customHeight="1" x14ac:dyDescent="0.2">
      <c r="A1708" s="45" t="s">
        <v>251</v>
      </c>
      <c r="B1708" s="46" t="s">
        <v>308</v>
      </c>
      <c r="C1708" s="45" t="s">
        <v>25</v>
      </c>
      <c r="D1708" s="45" t="s">
        <v>307</v>
      </c>
      <c r="E1708" s="338" t="s">
        <v>270</v>
      </c>
      <c r="F1708" s="338"/>
      <c r="G1708" s="44" t="s">
        <v>27</v>
      </c>
      <c r="H1708" s="43">
        <v>0.24399999999999999</v>
      </c>
      <c r="I1708" s="42">
        <v>35.18</v>
      </c>
      <c r="J1708" s="42">
        <v>8.58</v>
      </c>
    </row>
    <row r="1709" spans="1:10" ht="26.1" customHeight="1" x14ac:dyDescent="0.2">
      <c r="A1709" s="45" t="s">
        <v>251</v>
      </c>
      <c r="B1709" s="46" t="s">
        <v>306</v>
      </c>
      <c r="C1709" s="45" t="s">
        <v>25</v>
      </c>
      <c r="D1709" s="45" t="s">
        <v>305</v>
      </c>
      <c r="E1709" s="338" t="s">
        <v>270</v>
      </c>
      <c r="F1709" s="338"/>
      <c r="G1709" s="44" t="s">
        <v>27</v>
      </c>
      <c r="H1709" s="43">
        <v>0.24399999999999999</v>
      </c>
      <c r="I1709" s="42">
        <v>25.07</v>
      </c>
      <c r="J1709" s="42">
        <v>6.11</v>
      </c>
    </row>
    <row r="1710" spans="1:10" ht="26.1" customHeight="1" x14ac:dyDescent="0.2">
      <c r="A1710" s="32" t="s">
        <v>236</v>
      </c>
      <c r="B1710" s="33" t="s">
        <v>453</v>
      </c>
      <c r="C1710" s="32" t="s">
        <v>25</v>
      </c>
      <c r="D1710" s="32" t="s">
        <v>452</v>
      </c>
      <c r="E1710" s="339" t="s">
        <v>233</v>
      </c>
      <c r="F1710" s="339"/>
      <c r="G1710" s="31" t="s">
        <v>77</v>
      </c>
      <c r="H1710" s="30">
        <v>1</v>
      </c>
      <c r="I1710" s="29">
        <v>2.86</v>
      </c>
      <c r="J1710" s="29">
        <v>2.86</v>
      </c>
    </row>
    <row r="1711" spans="1:10" x14ac:dyDescent="0.2">
      <c r="A1711" s="28"/>
      <c r="B1711" s="28"/>
      <c r="C1711" s="28"/>
      <c r="D1711" s="28"/>
      <c r="E1711" s="28" t="s">
        <v>231</v>
      </c>
      <c r="F1711" s="27">
        <v>10.83</v>
      </c>
      <c r="G1711" s="28" t="s">
        <v>230</v>
      </c>
      <c r="H1711" s="27">
        <v>0</v>
      </c>
      <c r="I1711" s="28" t="s">
        <v>229</v>
      </c>
      <c r="J1711" s="27">
        <v>10.83</v>
      </c>
    </row>
    <row r="1712" spans="1:10" ht="15" thickBot="1" x14ac:dyDescent="0.25">
      <c r="A1712" s="28"/>
      <c r="B1712" s="28"/>
      <c r="C1712" s="28"/>
      <c r="D1712" s="28"/>
      <c r="E1712" s="28" t="s">
        <v>228</v>
      </c>
      <c r="F1712" s="27">
        <v>4.54</v>
      </c>
      <c r="G1712" s="28"/>
      <c r="H1712" s="340" t="s">
        <v>227</v>
      </c>
      <c r="I1712" s="340"/>
      <c r="J1712" s="27">
        <v>22.09</v>
      </c>
    </row>
    <row r="1713" spans="1:10" ht="0.95" customHeight="1" thickTop="1" x14ac:dyDescent="0.2">
      <c r="A1713" s="26"/>
      <c r="B1713" s="26"/>
      <c r="C1713" s="26"/>
      <c r="D1713" s="26"/>
      <c r="E1713" s="26"/>
      <c r="F1713" s="26"/>
      <c r="G1713" s="26"/>
      <c r="H1713" s="26"/>
      <c r="I1713" s="26"/>
      <c r="J1713" s="26"/>
    </row>
    <row r="1714" spans="1:10" ht="18" customHeight="1" x14ac:dyDescent="0.2">
      <c r="A1714" s="41"/>
      <c r="B1714" s="39" t="s">
        <v>10</v>
      </c>
      <c r="C1714" s="41" t="s">
        <v>11</v>
      </c>
      <c r="D1714" s="41" t="s">
        <v>12</v>
      </c>
      <c r="E1714" s="331" t="s">
        <v>241</v>
      </c>
      <c r="F1714" s="331"/>
      <c r="G1714" s="40" t="s">
        <v>13</v>
      </c>
      <c r="H1714" s="39" t="s">
        <v>14</v>
      </c>
      <c r="I1714" s="39" t="s">
        <v>15</v>
      </c>
      <c r="J1714" s="39" t="s">
        <v>17</v>
      </c>
    </row>
    <row r="1715" spans="1:10" ht="51.95" customHeight="1" x14ac:dyDescent="0.2">
      <c r="A1715" s="37" t="s">
        <v>240</v>
      </c>
      <c r="B1715" s="38" t="s">
        <v>451</v>
      </c>
      <c r="C1715" s="37" t="s">
        <v>25</v>
      </c>
      <c r="D1715" s="37" t="s">
        <v>450</v>
      </c>
      <c r="E1715" s="342" t="s">
        <v>309</v>
      </c>
      <c r="F1715" s="342"/>
      <c r="G1715" s="36" t="s">
        <v>77</v>
      </c>
      <c r="H1715" s="35">
        <v>1</v>
      </c>
      <c r="I1715" s="34">
        <v>37.57</v>
      </c>
      <c r="J1715" s="34">
        <v>37.57</v>
      </c>
    </row>
    <row r="1716" spans="1:10" ht="24" customHeight="1" x14ac:dyDescent="0.2">
      <c r="A1716" s="45" t="s">
        <v>251</v>
      </c>
      <c r="B1716" s="46" t="s">
        <v>308</v>
      </c>
      <c r="C1716" s="45" t="s">
        <v>25</v>
      </c>
      <c r="D1716" s="45" t="s">
        <v>307</v>
      </c>
      <c r="E1716" s="338" t="s">
        <v>270</v>
      </c>
      <c r="F1716" s="338"/>
      <c r="G1716" s="44" t="s">
        <v>27</v>
      </c>
      <c r="H1716" s="43">
        <v>0.34200000000000003</v>
      </c>
      <c r="I1716" s="42">
        <v>35.18</v>
      </c>
      <c r="J1716" s="42">
        <v>12.03</v>
      </c>
    </row>
    <row r="1717" spans="1:10" ht="26.1" customHeight="1" x14ac:dyDescent="0.2">
      <c r="A1717" s="45" t="s">
        <v>251</v>
      </c>
      <c r="B1717" s="46" t="s">
        <v>306</v>
      </c>
      <c r="C1717" s="45" t="s">
        <v>25</v>
      </c>
      <c r="D1717" s="45" t="s">
        <v>305</v>
      </c>
      <c r="E1717" s="338" t="s">
        <v>270</v>
      </c>
      <c r="F1717" s="338"/>
      <c r="G1717" s="44" t="s">
        <v>27</v>
      </c>
      <c r="H1717" s="43">
        <v>0.34200000000000003</v>
      </c>
      <c r="I1717" s="42">
        <v>25.07</v>
      </c>
      <c r="J1717" s="42">
        <v>8.57</v>
      </c>
    </row>
    <row r="1718" spans="1:10" ht="26.1" customHeight="1" x14ac:dyDescent="0.2">
      <c r="A1718" s="32" t="s">
        <v>236</v>
      </c>
      <c r="B1718" s="33" t="s">
        <v>449</v>
      </c>
      <c r="C1718" s="32" t="s">
        <v>25</v>
      </c>
      <c r="D1718" s="32" t="s">
        <v>448</v>
      </c>
      <c r="E1718" s="339" t="s">
        <v>233</v>
      </c>
      <c r="F1718" s="339"/>
      <c r="G1718" s="31" t="s">
        <v>77</v>
      </c>
      <c r="H1718" s="30">
        <v>1</v>
      </c>
      <c r="I1718" s="29">
        <v>16.97</v>
      </c>
      <c r="J1718" s="29">
        <v>16.97</v>
      </c>
    </row>
    <row r="1719" spans="1:10" x14ac:dyDescent="0.2">
      <c r="A1719" s="28"/>
      <c r="B1719" s="28"/>
      <c r="C1719" s="28"/>
      <c r="D1719" s="28"/>
      <c r="E1719" s="28" t="s">
        <v>231</v>
      </c>
      <c r="F1719" s="27">
        <v>15.19</v>
      </c>
      <c r="G1719" s="28" t="s">
        <v>230</v>
      </c>
      <c r="H1719" s="27">
        <v>0</v>
      </c>
      <c r="I1719" s="28" t="s">
        <v>229</v>
      </c>
      <c r="J1719" s="27">
        <v>15.19</v>
      </c>
    </row>
    <row r="1720" spans="1:10" ht="15" thickBot="1" x14ac:dyDescent="0.25">
      <c r="A1720" s="28"/>
      <c r="B1720" s="28"/>
      <c r="C1720" s="28"/>
      <c r="D1720" s="28"/>
      <c r="E1720" s="28" t="s">
        <v>228</v>
      </c>
      <c r="F1720" s="27">
        <v>9.7100000000000009</v>
      </c>
      <c r="G1720" s="28"/>
      <c r="H1720" s="340" t="s">
        <v>227</v>
      </c>
      <c r="I1720" s="340"/>
      <c r="J1720" s="27">
        <v>47.28</v>
      </c>
    </row>
    <row r="1721" spans="1:10" ht="0.95" customHeight="1" thickTop="1" x14ac:dyDescent="0.2">
      <c r="A1721" s="26"/>
      <c r="B1721" s="26"/>
      <c r="C1721" s="26"/>
      <c r="D1721" s="26"/>
      <c r="E1721" s="26"/>
      <c r="F1721" s="26"/>
      <c r="G1721" s="26"/>
      <c r="H1721" s="26"/>
      <c r="I1721" s="26"/>
      <c r="J1721" s="26"/>
    </row>
    <row r="1722" spans="1:10" ht="18" customHeight="1" x14ac:dyDescent="0.2">
      <c r="A1722" s="41"/>
      <c r="B1722" s="39" t="s">
        <v>10</v>
      </c>
      <c r="C1722" s="41" t="s">
        <v>11</v>
      </c>
      <c r="D1722" s="41" t="s">
        <v>12</v>
      </c>
      <c r="E1722" s="331" t="s">
        <v>241</v>
      </c>
      <c r="F1722" s="331"/>
      <c r="G1722" s="40" t="s">
        <v>13</v>
      </c>
      <c r="H1722" s="39" t="s">
        <v>14</v>
      </c>
      <c r="I1722" s="39" t="s">
        <v>15</v>
      </c>
      <c r="J1722" s="39" t="s">
        <v>17</v>
      </c>
    </row>
    <row r="1723" spans="1:10" ht="39" customHeight="1" x14ac:dyDescent="0.2">
      <c r="A1723" s="37" t="s">
        <v>240</v>
      </c>
      <c r="B1723" s="38" t="s">
        <v>447</v>
      </c>
      <c r="C1723" s="37" t="s">
        <v>25</v>
      </c>
      <c r="D1723" s="37" t="s">
        <v>446</v>
      </c>
      <c r="E1723" s="342" t="s">
        <v>433</v>
      </c>
      <c r="F1723" s="342"/>
      <c r="G1723" s="36" t="s">
        <v>207</v>
      </c>
      <c r="H1723" s="35">
        <v>1</v>
      </c>
      <c r="I1723" s="34">
        <v>222.06</v>
      </c>
      <c r="J1723" s="34">
        <v>222.06</v>
      </c>
    </row>
    <row r="1724" spans="1:10" ht="26.1" customHeight="1" x14ac:dyDescent="0.2">
      <c r="A1724" s="45" t="s">
        <v>251</v>
      </c>
      <c r="B1724" s="46" t="s">
        <v>441</v>
      </c>
      <c r="C1724" s="45" t="s">
        <v>25</v>
      </c>
      <c r="D1724" s="45" t="s">
        <v>440</v>
      </c>
      <c r="E1724" s="338" t="s">
        <v>270</v>
      </c>
      <c r="F1724" s="338"/>
      <c r="G1724" s="44" t="s">
        <v>27</v>
      </c>
      <c r="H1724" s="43">
        <v>0.55400000000000005</v>
      </c>
      <c r="I1724" s="42">
        <v>24.45</v>
      </c>
      <c r="J1724" s="42">
        <v>13.54</v>
      </c>
    </row>
    <row r="1725" spans="1:10" ht="26.1" customHeight="1" x14ac:dyDescent="0.2">
      <c r="A1725" s="45" t="s">
        <v>251</v>
      </c>
      <c r="B1725" s="46" t="s">
        <v>445</v>
      </c>
      <c r="C1725" s="45" t="s">
        <v>25</v>
      </c>
      <c r="D1725" s="45" t="s">
        <v>444</v>
      </c>
      <c r="E1725" s="338" t="s">
        <v>433</v>
      </c>
      <c r="F1725" s="338"/>
      <c r="G1725" s="44" t="s">
        <v>207</v>
      </c>
      <c r="H1725" s="43">
        <v>1.02</v>
      </c>
      <c r="I1725" s="42">
        <v>108.9</v>
      </c>
      <c r="J1725" s="42">
        <v>111.07</v>
      </c>
    </row>
    <row r="1726" spans="1:10" ht="24" customHeight="1" x14ac:dyDescent="0.2">
      <c r="A1726" s="45" t="s">
        <v>251</v>
      </c>
      <c r="B1726" s="46" t="s">
        <v>439</v>
      </c>
      <c r="C1726" s="45" t="s">
        <v>25</v>
      </c>
      <c r="D1726" s="45" t="s">
        <v>438</v>
      </c>
      <c r="E1726" s="338" t="s">
        <v>270</v>
      </c>
      <c r="F1726" s="338"/>
      <c r="G1726" s="44" t="s">
        <v>27</v>
      </c>
      <c r="H1726" s="43">
        <v>3.0230000000000001</v>
      </c>
      <c r="I1726" s="42">
        <v>32</v>
      </c>
      <c r="J1726" s="42">
        <v>96.73</v>
      </c>
    </row>
    <row r="1727" spans="1:10" ht="26.1" customHeight="1" x14ac:dyDescent="0.2">
      <c r="A1727" s="32" t="s">
        <v>236</v>
      </c>
      <c r="B1727" s="33" t="s">
        <v>430</v>
      </c>
      <c r="C1727" s="32" t="s">
        <v>25</v>
      </c>
      <c r="D1727" s="32" t="s">
        <v>429</v>
      </c>
      <c r="E1727" s="339" t="s">
        <v>233</v>
      </c>
      <c r="F1727" s="339"/>
      <c r="G1727" s="31" t="s">
        <v>363</v>
      </c>
      <c r="H1727" s="30">
        <v>1.7000000000000001E-2</v>
      </c>
      <c r="I1727" s="29">
        <v>8.26</v>
      </c>
      <c r="J1727" s="29">
        <v>0.14000000000000001</v>
      </c>
    </row>
    <row r="1728" spans="1:10" ht="26.1" customHeight="1" x14ac:dyDescent="0.2">
      <c r="A1728" s="32" t="s">
        <v>236</v>
      </c>
      <c r="B1728" s="33" t="s">
        <v>428</v>
      </c>
      <c r="C1728" s="32" t="s">
        <v>25</v>
      </c>
      <c r="D1728" s="32" t="s">
        <v>427</v>
      </c>
      <c r="E1728" s="339" t="s">
        <v>233</v>
      </c>
      <c r="F1728" s="339"/>
      <c r="G1728" s="31" t="s">
        <v>355</v>
      </c>
      <c r="H1728" s="30">
        <v>2.7E-2</v>
      </c>
      <c r="I1728" s="29">
        <v>21.66</v>
      </c>
      <c r="J1728" s="29">
        <v>0.57999999999999996</v>
      </c>
    </row>
    <row r="1729" spans="1:10" x14ac:dyDescent="0.2">
      <c r="A1729" s="28"/>
      <c r="B1729" s="28"/>
      <c r="C1729" s="28"/>
      <c r="D1729" s="28"/>
      <c r="E1729" s="28" t="s">
        <v>231</v>
      </c>
      <c r="F1729" s="27">
        <v>107.15</v>
      </c>
      <c r="G1729" s="28" t="s">
        <v>230</v>
      </c>
      <c r="H1729" s="27">
        <v>0</v>
      </c>
      <c r="I1729" s="28" t="s">
        <v>229</v>
      </c>
      <c r="J1729" s="27">
        <v>107.15</v>
      </c>
    </row>
    <row r="1730" spans="1:10" ht="15" thickBot="1" x14ac:dyDescent="0.25">
      <c r="A1730" s="28"/>
      <c r="B1730" s="28"/>
      <c r="C1730" s="28"/>
      <c r="D1730" s="28"/>
      <c r="E1730" s="28" t="s">
        <v>228</v>
      </c>
      <c r="F1730" s="27">
        <v>57.44</v>
      </c>
      <c r="G1730" s="28"/>
      <c r="H1730" s="340" t="s">
        <v>227</v>
      </c>
      <c r="I1730" s="340"/>
      <c r="J1730" s="27">
        <v>279.5</v>
      </c>
    </row>
    <row r="1731" spans="1:10" ht="0.95" customHeight="1" thickTop="1" x14ac:dyDescent="0.2">
      <c r="A1731" s="26"/>
      <c r="B1731" s="26"/>
      <c r="C1731" s="26"/>
      <c r="D1731" s="26"/>
      <c r="E1731" s="26"/>
      <c r="F1731" s="26"/>
      <c r="G1731" s="26"/>
      <c r="H1731" s="26"/>
      <c r="I1731" s="26"/>
      <c r="J1731" s="26"/>
    </row>
    <row r="1732" spans="1:10" ht="18" customHeight="1" x14ac:dyDescent="0.2">
      <c r="A1732" s="41"/>
      <c r="B1732" s="39" t="s">
        <v>10</v>
      </c>
      <c r="C1732" s="41" t="s">
        <v>11</v>
      </c>
      <c r="D1732" s="41" t="s">
        <v>12</v>
      </c>
      <c r="E1732" s="331" t="s">
        <v>241</v>
      </c>
      <c r="F1732" s="331"/>
      <c r="G1732" s="40" t="s">
        <v>13</v>
      </c>
      <c r="H1732" s="39" t="s">
        <v>14</v>
      </c>
      <c r="I1732" s="39" t="s">
        <v>15</v>
      </c>
      <c r="J1732" s="39" t="s">
        <v>17</v>
      </c>
    </row>
    <row r="1733" spans="1:10" ht="39" customHeight="1" x14ac:dyDescent="0.2">
      <c r="A1733" s="37" t="s">
        <v>240</v>
      </c>
      <c r="B1733" s="38" t="s">
        <v>443</v>
      </c>
      <c r="C1733" s="37" t="s">
        <v>25</v>
      </c>
      <c r="D1733" s="37" t="s">
        <v>442</v>
      </c>
      <c r="E1733" s="342" t="s">
        <v>433</v>
      </c>
      <c r="F1733" s="342"/>
      <c r="G1733" s="36" t="s">
        <v>207</v>
      </c>
      <c r="H1733" s="35">
        <v>1</v>
      </c>
      <c r="I1733" s="34">
        <v>253.39</v>
      </c>
      <c r="J1733" s="34">
        <v>253.39</v>
      </c>
    </row>
    <row r="1734" spans="1:10" ht="26.1" customHeight="1" x14ac:dyDescent="0.2">
      <c r="A1734" s="45" t="s">
        <v>251</v>
      </c>
      <c r="B1734" s="46" t="s">
        <v>441</v>
      </c>
      <c r="C1734" s="45" t="s">
        <v>25</v>
      </c>
      <c r="D1734" s="45" t="s">
        <v>440</v>
      </c>
      <c r="E1734" s="338" t="s">
        <v>270</v>
      </c>
      <c r="F1734" s="338"/>
      <c r="G1734" s="44" t="s">
        <v>27</v>
      </c>
      <c r="H1734" s="43">
        <v>0.45500000000000002</v>
      </c>
      <c r="I1734" s="42">
        <v>24.45</v>
      </c>
      <c r="J1734" s="42">
        <v>11.12</v>
      </c>
    </row>
    <row r="1735" spans="1:10" ht="24" customHeight="1" x14ac:dyDescent="0.2">
      <c r="A1735" s="45" t="s">
        <v>251</v>
      </c>
      <c r="B1735" s="46" t="s">
        <v>439</v>
      </c>
      <c r="C1735" s="45" t="s">
        <v>25</v>
      </c>
      <c r="D1735" s="45" t="s">
        <v>438</v>
      </c>
      <c r="E1735" s="338" t="s">
        <v>270</v>
      </c>
      <c r="F1735" s="338"/>
      <c r="G1735" s="44" t="s">
        <v>27</v>
      </c>
      <c r="H1735" s="43">
        <v>2.4820000000000002</v>
      </c>
      <c r="I1735" s="42">
        <v>32</v>
      </c>
      <c r="J1735" s="42">
        <v>79.42</v>
      </c>
    </row>
    <row r="1736" spans="1:10" ht="26.1" customHeight="1" x14ac:dyDescent="0.2">
      <c r="A1736" s="45" t="s">
        <v>251</v>
      </c>
      <c r="B1736" s="46" t="s">
        <v>437</v>
      </c>
      <c r="C1736" s="45" t="s">
        <v>25</v>
      </c>
      <c r="D1736" s="45" t="s">
        <v>436</v>
      </c>
      <c r="E1736" s="338" t="s">
        <v>433</v>
      </c>
      <c r="F1736" s="338"/>
      <c r="G1736" s="44" t="s">
        <v>207</v>
      </c>
      <c r="H1736" s="43">
        <v>1.02</v>
      </c>
      <c r="I1736" s="42">
        <v>126.12</v>
      </c>
      <c r="J1736" s="42">
        <v>128.63999999999999</v>
      </c>
    </row>
    <row r="1737" spans="1:10" ht="26.1" customHeight="1" x14ac:dyDescent="0.2">
      <c r="A1737" s="45" t="s">
        <v>251</v>
      </c>
      <c r="B1737" s="46" t="s">
        <v>435</v>
      </c>
      <c r="C1737" s="45" t="s">
        <v>25</v>
      </c>
      <c r="D1737" s="45" t="s">
        <v>434</v>
      </c>
      <c r="E1737" s="338" t="s">
        <v>433</v>
      </c>
      <c r="F1737" s="338"/>
      <c r="G1737" s="44" t="s">
        <v>66</v>
      </c>
      <c r="H1737" s="43">
        <v>1.68</v>
      </c>
      <c r="I1737" s="42">
        <v>13.1</v>
      </c>
      <c r="J1737" s="42">
        <v>22</v>
      </c>
    </row>
    <row r="1738" spans="1:10" ht="39" customHeight="1" x14ac:dyDescent="0.2">
      <c r="A1738" s="32" t="s">
        <v>236</v>
      </c>
      <c r="B1738" s="33" t="s">
        <v>432</v>
      </c>
      <c r="C1738" s="32" t="s">
        <v>25</v>
      </c>
      <c r="D1738" s="32" t="s">
        <v>431</v>
      </c>
      <c r="E1738" s="339" t="s">
        <v>233</v>
      </c>
      <c r="F1738" s="339"/>
      <c r="G1738" s="31" t="s">
        <v>66</v>
      </c>
      <c r="H1738" s="30">
        <v>0.91300000000000003</v>
      </c>
      <c r="I1738" s="29">
        <v>11.67</v>
      </c>
      <c r="J1738" s="29">
        <v>10.65</v>
      </c>
    </row>
    <row r="1739" spans="1:10" ht="26.1" customHeight="1" x14ac:dyDescent="0.2">
      <c r="A1739" s="32" t="s">
        <v>236</v>
      </c>
      <c r="B1739" s="33" t="s">
        <v>430</v>
      </c>
      <c r="C1739" s="32" t="s">
        <v>25</v>
      </c>
      <c r="D1739" s="32" t="s">
        <v>429</v>
      </c>
      <c r="E1739" s="339" t="s">
        <v>233</v>
      </c>
      <c r="F1739" s="339"/>
      <c r="G1739" s="31" t="s">
        <v>363</v>
      </c>
      <c r="H1739" s="30">
        <v>1.7000000000000001E-2</v>
      </c>
      <c r="I1739" s="29">
        <v>8.26</v>
      </c>
      <c r="J1739" s="29">
        <v>0.14000000000000001</v>
      </c>
    </row>
    <row r="1740" spans="1:10" ht="26.1" customHeight="1" x14ac:dyDescent="0.2">
      <c r="A1740" s="32" t="s">
        <v>236</v>
      </c>
      <c r="B1740" s="33" t="s">
        <v>428</v>
      </c>
      <c r="C1740" s="32" t="s">
        <v>25</v>
      </c>
      <c r="D1740" s="32" t="s">
        <v>427</v>
      </c>
      <c r="E1740" s="339" t="s">
        <v>233</v>
      </c>
      <c r="F1740" s="339"/>
      <c r="G1740" s="31" t="s">
        <v>355</v>
      </c>
      <c r="H1740" s="30">
        <v>6.6000000000000003E-2</v>
      </c>
      <c r="I1740" s="29">
        <v>21.66</v>
      </c>
      <c r="J1740" s="29">
        <v>1.42</v>
      </c>
    </row>
    <row r="1741" spans="1:10" x14ac:dyDescent="0.2">
      <c r="A1741" s="28"/>
      <c r="B1741" s="28"/>
      <c r="C1741" s="28"/>
      <c r="D1741" s="28"/>
      <c r="E1741" s="28" t="s">
        <v>231</v>
      </c>
      <c r="F1741" s="27">
        <v>104.21</v>
      </c>
      <c r="G1741" s="28" t="s">
        <v>230</v>
      </c>
      <c r="H1741" s="27">
        <v>0</v>
      </c>
      <c r="I1741" s="28" t="s">
        <v>229</v>
      </c>
      <c r="J1741" s="27">
        <v>104.21</v>
      </c>
    </row>
    <row r="1742" spans="1:10" ht="15" thickBot="1" x14ac:dyDescent="0.25">
      <c r="A1742" s="28"/>
      <c r="B1742" s="28"/>
      <c r="C1742" s="28"/>
      <c r="D1742" s="28"/>
      <c r="E1742" s="28" t="s">
        <v>228</v>
      </c>
      <c r="F1742" s="27">
        <v>65.55</v>
      </c>
      <c r="G1742" s="28"/>
      <c r="H1742" s="340" t="s">
        <v>227</v>
      </c>
      <c r="I1742" s="340"/>
      <c r="J1742" s="27">
        <v>318.94</v>
      </c>
    </row>
    <row r="1743" spans="1:10" ht="0.95" customHeight="1" thickTop="1" x14ac:dyDescent="0.2">
      <c r="A1743" s="26"/>
      <c r="B1743" s="26"/>
      <c r="C1743" s="26"/>
      <c r="D1743" s="26"/>
      <c r="E1743" s="26"/>
      <c r="F1743" s="26"/>
      <c r="G1743" s="26"/>
      <c r="H1743" s="26"/>
      <c r="I1743" s="26"/>
      <c r="J1743" s="26"/>
    </row>
    <row r="1744" spans="1:10" ht="18" customHeight="1" x14ac:dyDescent="0.2">
      <c r="A1744" s="41"/>
      <c r="B1744" s="39" t="s">
        <v>10</v>
      </c>
      <c r="C1744" s="41" t="s">
        <v>11</v>
      </c>
      <c r="D1744" s="41" t="s">
        <v>12</v>
      </c>
      <c r="E1744" s="331" t="s">
        <v>241</v>
      </c>
      <c r="F1744" s="331"/>
      <c r="G1744" s="40" t="s">
        <v>13</v>
      </c>
      <c r="H1744" s="39" t="s">
        <v>14</v>
      </c>
      <c r="I1744" s="39" t="s">
        <v>15</v>
      </c>
      <c r="J1744" s="39" t="s">
        <v>17</v>
      </c>
    </row>
    <row r="1745" spans="1:10" ht="24" customHeight="1" x14ac:dyDescent="0.2">
      <c r="A1745" s="37" t="s">
        <v>240</v>
      </c>
      <c r="B1745" s="38" t="s">
        <v>426</v>
      </c>
      <c r="C1745" s="37" t="s">
        <v>25</v>
      </c>
      <c r="D1745" s="37" t="s">
        <v>425</v>
      </c>
      <c r="E1745" s="342" t="s">
        <v>270</v>
      </c>
      <c r="F1745" s="342"/>
      <c r="G1745" s="36" t="s">
        <v>27</v>
      </c>
      <c r="H1745" s="35">
        <v>1</v>
      </c>
      <c r="I1745" s="34">
        <v>32.21</v>
      </c>
      <c r="J1745" s="34">
        <v>32.21</v>
      </c>
    </row>
    <row r="1746" spans="1:10" ht="26.1" customHeight="1" x14ac:dyDescent="0.2">
      <c r="A1746" s="45" t="s">
        <v>251</v>
      </c>
      <c r="B1746" s="46" t="s">
        <v>424</v>
      </c>
      <c r="C1746" s="45" t="s">
        <v>25</v>
      </c>
      <c r="D1746" s="45" t="s">
        <v>423</v>
      </c>
      <c r="E1746" s="338" t="s">
        <v>270</v>
      </c>
      <c r="F1746" s="338"/>
      <c r="G1746" s="44" t="s">
        <v>27</v>
      </c>
      <c r="H1746" s="43">
        <v>1</v>
      </c>
      <c r="I1746" s="42">
        <v>0.12</v>
      </c>
      <c r="J1746" s="42">
        <v>0.12</v>
      </c>
    </row>
    <row r="1747" spans="1:10" ht="26.1" customHeight="1" x14ac:dyDescent="0.2">
      <c r="A1747" s="32" t="s">
        <v>236</v>
      </c>
      <c r="B1747" s="33" t="s">
        <v>406</v>
      </c>
      <c r="C1747" s="32" t="s">
        <v>25</v>
      </c>
      <c r="D1747" s="32" t="s">
        <v>405</v>
      </c>
      <c r="E1747" s="339" t="s">
        <v>242</v>
      </c>
      <c r="F1747" s="339"/>
      <c r="G1747" s="31" t="s">
        <v>27</v>
      </c>
      <c r="H1747" s="30">
        <v>1</v>
      </c>
      <c r="I1747" s="29">
        <v>0.01</v>
      </c>
      <c r="J1747" s="29">
        <v>0.01</v>
      </c>
    </row>
    <row r="1748" spans="1:10" ht="26.1" customHeight="1" x14ac:dyDescent="0.2">
      <c r="A1748" s="32" t="s">
        <v>236</v>
      </c>
      <c r="B1748" s="33" t="s">
        <v>269</v>
      </c>
      <c r="C1748" s="32" t="s">
        <v>25</v>
      </c>
      <c r="D1748" s="32" t="s">
        <v>268</v>
      </c>
      <c r="E1748" s="339" t="s">
        <v>233</v>
      </c>
      <c r="F1748" s="339"/>
      <c r="G1748" s="31" t="s">
        <v>27</v>
      </c>
      <c r="H1748" s="30">
        <v>1</v>
      </c>
      <c r="I1748" s="29">
        <v>1.43</v>
      </c>
      <c r="J1748" s="29">
        <v>1.43</v>
      </c>
    </row>
    <row r="1749" spans="1:10" ht="26.1" customHeight="1" x14ac:dyDescent="0.2">
      <c r="A1749" s="32" t="s">
        <v>236</v>
      </c>
      <c r="B1749" s="33" t="s">
        <v>404</v>
      </c>
      <c r="C1749" s="32" t="s">
        <v>25</v>
      </c>
      <c r="D1749" s="32" t="s">
        <v>403</v>
      </c>
      <c r="E1749" s="339" t="s">
        <v>242</v>
      </c>
      <c r="F1749" s="339"/>
      <c r="G1749" s="31" t="s">
        <v>27</v>
      </c>
      <c r="H1749" s="30">
        <v>1</v>
      </c>
      <c r="I1749" s="29">
        <v>0.89</v>
      </c>
      <c r="J1749" s="29">
        <v>0.89</v>
      </c>
    </row>
    <row r="1750" spans="1:10" ht="26.1" customHeight="1" x14ac:dyDescent="0.2">
      <c r="A1750" s="32" t="s">
        <v>236</v>
      </c>
      <c r="B1750" s="33" t="s">
        <v>260</v>
      </c>
      <c r="C1750" s="32" t="s">
        <v>25</v>
      </c>
      <c r="D1750" s="32" t="s">
        <v>259</v>
      </c>
      <c r="E1750" s="339" t="s">
        <v>258</v>
      </c>
      <c r="F1750" s="339"/>
      <c r="G1750" s="31" t="s">
        <v>27</v>
      </c>
      <c r="H1750" s="30">
        <v>1</v>
      </c>
      <c r="I1750" s="29">
        <v>0.01</v>
      </c>
      <c r="J1750" s="29">
        <v>0.01</v>
      </c>
    </row>
    <row r="1751" spans="1:10" ht="24" customHeight="1" x14ac:dyDescent="0.2">
      <c r="A1751" s="32" t="s">
        <v>236</v>
      </c>
      <c r="B1751" s="33" t="s">
        <v>422</v>
      </c>
      <c r="C1751" s="32" t="s">
        <v>25</v>
      </c>
      <c r="D1751" s="32" t="s">
        <v>421</v>
      </c>
      <c r="E1751" s="339" t="s">
        <v>265</v>
      </c>
      <c r="F1751" s="339"/>
      <c r="G1751" s="31" t="s">
        <v>27</v>
      </c>
      <c r="H1751" s="30">
        <v>1</v>
      </c>
      <c r="I1751" s="29">
        <v>25.41</v>
      </c>
      <c r="J1751" s="29">
        <v>25.41</v>
      </c>
    </row>
    <row r="1752" spans="1:10" ht="26.1" customHeight="1" x14ac:dyDescent="0.2">
      <c r="A1752" s="32" t="s">
        <v>236</v>
      </c>
      <c r="B1752" s="33" t="s">
        <v>285</v>
      </c>
      <c r="C1752" s="32" t="s">
        <v>25</v>
      </c>
      <c r="D1752" s="32" t="s">
        <v>284</v>
      </c>
      <c r="E1752" s="339" t="s">
        <v>233</v>
      </c>
      <c r="F1752" s="339"/>
      <c r="G1752" s="31" t="s">
        <v>27</v>
      </c>
      <c r="H1752" s="30">
        <v>1</v>
      </c>
      <c r="I1752" s="29">
        <v>3.4</v>
      </c>
      <c r="J1752" s="29">
        <v>3.4</v>
      </c>
    </row>
    <row r="1753" spans="1:10" ht="26.1" customHeight="1" x14ac:dyDescent="0.2">
      <c r="A1753" s="32" t="s">
        <v>236</v>
      </c>
      <c r="B1753" s="33" t="s">
        <v>277</v>
      </c>
      <c r="C1753" s="32" t="s">
        <v>25</v>
      </c>
      <c r="D1753" s="32" t="s">
        <v>276</v>
      </c>
      <c r="E1753" s="339" t="s">
        <v>275</v>
      </c>
      <c r="F1753" s="339"/>
      <c r="G1753" s="31" t="s">
        <v>27</v>
      </c>
      <c r="H1753" s="30">
        <v>1</v>
      </c>
      <c r="I1753" s="29">
        <v>0.94</v>
      </c>
      <c r="J1753" s="29">
        <v>0.94</v>
      </c>
    </row>
    <row r="1754" spans="1:10" x14ac:dyDescent="0.2">
      <c r="A1754" s="28"/>
      <c r="B1754" s="28"/>
      <c r="C1754" s="28"/>
      <c r="D1754" s="28"/>
      <c r="E1754" s="28" t="s">
        <v>231</v>
      </c>
      <c r="F1754" s="27">
        <v>25.53</v>
      </c>
      <c r="G1754" s="28" t="s">
        <v>230</v>
      </c>
      <c r="H1754" s="27">
        <v>0</v>
      </c>
      <c r="I1754" s="28" t="s">
        <v>229</v>
      </c>
      <c r="J1754" s="27">
        <v>25.53</v>
      </c>
    </row>
    <row r="1755" spans="1:10" ht="15" thickBot="1" x14ac:dyDescent="0.25">
      <c r="A1755" s="28"/>
      <c r="B1755" s="28"/>
      <c r="C1755" s="28"/>
      <c r="D1755" s="28"/>
      <c r="E1755" s="28" t="s">
        <v>228</v>
      </c>
      <c r="F1755" s="27">
        <v>8.33</v>
      </c>
      <c r="G1755" s="28"/>
      <c r="H1755" s="340" t="s">
        <v>227</v>
      </c>
      <c r="I1755" s="340"/>
      <c r="J1755" s="27">
        <v>40.54</v>
      </c>
    </row>
    <row r="1756" spans="1:10" ht="0.95" customHeight="1" thickTop="1" x14ac:dyDescent="0.2">
      <c r="A1756" s="26"/>
      <c r="B1756" s="26"/>
      <c r="C1756" s="26"/>
      <c r="D1756" s="26"/>
      <c r="E1756" s="26"/>
      <c r="F1756" s="26"/>
      <c r="G1756" s="26"/>
      <c r="H1756" s="26"/>
      <c r="I1756" s="26"/>
      <c r="J1756" s="26"/>
    </row>
    <row r="1757" spans="1:10" ht="18" customHeight="1" x14ac:dyDescent="0.2">
      <c r="A1757" s="41"/>
      <c r="B1757" s="39" t="s">
        <v>10</v>
      </c>
      <c r="C1757" s="41" t="s">
        <v>11</v>
      </c>
      <c r="D1757" s="41" t="s">
        <v>12</v>
      </c>
      <c r="E1757" s="331" t="s">
        <v>241</v>
      </c>
      <c r="F1757" s="331"/>
      <c r="G1757" s="40" t="s">
        <v>13</v>
      </c>
      <c r="H1757" s="39" t="s">
        <v>14</v>
      </c>
      <c r="I1757" s="39" t="s">
        <v>15</v>
      </c>
      <c r="J1757" s="39" t="s">
        <v>17</v>
      </c>
    </row>
    <row r="1758" spans="1:10" ht="26.1" customHeight="1" x14ac:dyDescent="0.2">
      <c r="A1758" s="37" t="s">
        <v>240</v>
      </c>
      <c r="B1758" s="38" t="s">
        <v>420</v>
      </c>
      <c r="C1758" s="37" t="s">
        <v>25</v>
      </c>
      <c r="D1758" s="37" t="s">
        <v>419</v>
      </c>
      <c r="E1758" s="342" t="s">
        <v>270</v>
      </c>
      <c r="F1758" s="342"/>
      <c r="G1758" s="36" t="s">
        <v>27</v>
      </c>
      <c r="H1758" s="35">
        <v>1</v>
      </c>
      <c r="I1758" s="34">
        <v>22.5</v>
      </c>
      <c r="J1758" s="34">
        <v>22.5</v>
      </c>
    </row>
    <row r="1759" spans="1:10" ht="39" customHeight="1" x14ac:dyDescent="0.2">
      <c r="A1759" s="45" t="s">
        <v>251</v>
      </c>
      <c r="B1759" s="46" t="s">
        <v>418</v>
      </c>
      <c r="C1759" s="45" t="s">
        <v>25</v>
      </c>
      <c r="D1759" s="45" t="s">
        <v>417</v>
      </c>
      <c r="E1759" s="338" t="s">
        <v>270</v>
      </c>
      <c r="F1759" s="338"/>
      <c r="G1759" s="44" t="s">
        <v>27</v>
      </c>
      <c r="H1759" s="43">
        <v>1</v>
      </c>
      <c r="I1759" s="42">
        <v>0.13</v>
      </c>
      <c r="J1759" s="42">
        <v>0.13</v>
      </c>
    </row>
    <row r="1760" spans="1:10" ht="26.1" customHeight="1" x14ac:dyDescent="0.2">
      <c r="A1760" s="32" t="s">
        <v>236</v>
      </c>
      <c r="B1760" s="33" t="s">
        <v>269</v>
      </c>
      <c r="C1760" s="32" t="s">
        <v>25</v>
      </c>
      <c r="D1760" s="32" t="s">
        <v>268</v>
      </c>
      <c r="E1760" s="339" t="s">
        <v>233</v>
      </c>
      <c r="F1760" s="339"/>
      <c r="G1760" s="31" t="s">
        <v>27</v>
      </c>
      <c r="H1760" s="30">
        <v>1</v>
      </c>
      <c r="I1760" s="29">
        <v>1.43</v>
      </c>
      <c r="J1760" s="29">
        <v>1.43</v>
      </c>
    </row>
    <row r="1761" spans="1:10" ht="26.1" customHeight="1" x14ac:dyDescent="0.2">
      <c r="A1761" s="32" t="s">
        <v>236</v>
      </c>
      <c r="B1761" s="33" t="s">
        <v>260</v>
      </c>
      <c r="C1761" s="32" t="s">
        <v>25</v>
      </c>
      <c r="D1761" s="32" t="s">
        <v>259</v>
      </c>
      <c r="E1761" s="339" t="s">
        <v>258</v>
      </c>
      <c r="F1761" s="339"/>
      <c r="G1761" s="31" t="s">
        <v>27</v>
      </c>
      <c r="H1761" s="30">
        <v>1</v>
      </c>
      <c r="I1761" s="29">
        <v>0.01</v>
      </c>
      <c r="J1761" s="29">
        <v>0.01</v>
      </c>
    </row>
    <row r="1762" spans="1:10" ht="26.1" customHeight="1" x14ac:dyDescent="0.2">
      <c r="A1762" s="32" t="s">
        <v>236</v>
      </c>
      <c r="B1762" s="33" t="s">
        <v>285</v>
      </c>
      <c r="C1762" s="32" t="s">
        <v>25</v>
      </c>
      <c r="D1762" s="32" t="s">
        <v>284</v>
      </c>
      <c r="E1762" s="339" t="s">
        <v>233</v>
      </c>
      <c r="F1762" s="339"/>
      <c r="G1762" s="31" t="s">
        <v>27</v>
      </c>
      <c r="H1762" s="30">
        <v>1</v>
      </c>
      <c r="I1762" s="29">
        <v>3.4</v>
      </c>
      <c r="J1762" s="29">
        <v>3.4</v>
      </c>
    </row>
    <row r="1763" spans="1:10" ht="26.1" customHeight="1" x14ac:dyDescent="0.2">
      <c r="A1763" s="32" t="s">
        <v>236</v>
      </c>
      <c r="B1763" s="33" t="s">
        <v>404</v>
      </c>
      <c r="C1763" s="32" t="s">
        <v>25</v>
      </c>
      <c r="D1763" s="32" t="s">
        <v>403</v>
      </c>
      <c r="E1763" s="339" t="s">
        <v>242</v>
      </c>
      <c r="F1763" s="339"/>
      <c r="G1763" s="31" t="s">
        <v>27</v>
      </c>
      <c r="H1763" s="30">
        <v>1</v>
      </c>
      <c r="I1763" s="29">
        <v>0.89</v>
      </c>
      <c r="J1763" s="29">
        <v>0.89</v>
      </c>
    </row>
    <row r="1764" spans="1:10" ht="26.1" customHeight="1" x14ac:dyDescent="0.2">
      <c r="A1764" s="32" t="s">
        <v>236</v>
      </c>
      <c r="B1764" s="33" t="s">
        <v>416</v>
      </c>
      <c r="C1764" s="32" t="s">
        <v>25</v>
      </c>
      <c r="D1764" s="32" t="s">
        <v>415</v>
      </c>
      <c r="E1764" s="339" t="s">
        <v>265</v>
      </c>
      <c r="F1764" s="339"/>
      <c r="G1764" s="31" t="s">
        <v>27</v>
      </c>
      <c r="H1764" s="30">
        <v>1</v>
      </c>
      <c r="I1764" s="29">
        <v>15.69</v>
      </c>
      <c r="J1764" s="29">
        <v>15.69</v>
      </c>
    </row>
    <row r="1765" spans="1:10" ht="26.1" customHeight="1" x14ac:dyDescent="0.2">
      <c r="A1765" s="32" t="s">
        <v>236</v>
      </c>
      <c r="B1765" s="33" t="s">
        <v>277</v>
      </c>
      <c r="C1765" s="32" t="s">
        <v>25</v>
      </c>
      <c r="D1765" s="32" t="s">
        <v>276</v>
      </c>
      <c r="E1765" s="339" t="s">
        <v>275</v>
      </c>
      <c r="F1765" s="339"/>
      <c r="G1765" s="31" t="s">
        <v>27</v>
      </c>
      <c r="H1765" s="30">
        <v>1</v>
      </c>
      <c r="I1765" s="29">
        <v>0.94</v>
      </c>
      <c r="J1765" s="29">
        <v>0.94</v>
      </c>
    </row>
    <row r="1766" spans="1:10" ht="26.1" customHeight="1" x14ac:dyDescent="0.2">
      <c r="A1766" s="32" t="s">
        <v>236</v>
      </c>
      <c r="B1766" s="33" t="s">
        <v>406</v>
      </c>
      <c r="C1766" s="32" t="s">
        <v>25</v>
      </c>
      <c r="D1766" s="32" t="s">
        <v>405</v>
      </c>
      <c r="E1766" s="339" t="s">
        <v>242</v>
      </c>
      <c r="F1766" s="339"/>
      <c r="G1766" s="31" t="s">
        <v>27</v>
      </c>
      <c r="H1766" s="30">
        <v>1</v>
      </c>
      <c r="I1766" s="29">
        <v>0.01</v>
      </c>
      <c r="J1766" s="29">
        <v>0.01</v>
      </c>
    </row>
    <row r="1767" spans="1:10" x14ac:dyDescent="0.2">
      <c r="A1767" s="28"/>
      <c r="B1767" s="28"/>
      <c r="C1767" s="28"/>
      <c r="D1767" s="28"/>
      <c r="E1767" s="28" t="s">
        <v>231</v>
      </c>
      <c r="F1767" s="27">
        <v>15.82</v>
      </c>
      <c r="G1767" s="28" t="s">
        <v>230</v>
      </c>
      <c r="H1767" s="27">
        <v>0</v>
      </c>
      <c r="I1767" s="28" t="s">
        <v>229</v>
      </c>
      <c r="J1767" s="27">
        <v>15.82</v>
      </c>
    </row>
    <row r="1768" spans="1:10" ht="15" thickBot="1" x14ac:dyDescent="0.25">
      <c r="A1768" s="28"/>
      <c r="B1768" s="28"/>
      <c r="C1768" s="28"/>
      <c r="D1768" s="28"/>
      <c r="E1768" s="28" t="s">
        <v>228</v>
      </c>
      <c r="F1768" s="27">
        <v>5.82</v>
      </c>
      <c r="G1768" s="28"/>
      <c r="H1768" s="340" t="s">
        <v>227</v>
      </c>
      <c r="I1768" s="340"/>
      <c r="J1768" s="27">
        <v>28.32</v>
      </c>
    </row>
    <row r="1769" spans="1:10" ht="0.95" customHeight="1" thickTop="1" x14ac:dyDescent="0.2">
      <c r="A1769" s="26"/>
      <c r="B1769" s="26"/>
      <c r="C1769" s="26"/>
      <c r="D1769" s="26"/>
      <c r="E1769" s="26"/>
      <c r="F1769" s="26"/>
      <c r="G1769" s="26"/>
      <c r="H1769" s="26"/>
      <c r="I1769" s="26"/>
      <c r="J1769" s="26"/>
    </row>
    <row r="1770" spans="1:10" ht="18" customHeight="1" x14ac:dyDescent="0.2">
      <c r="A1770" s="41"/>
      <c r="B1770" s="39" t="s">
        <v>10</v>
      </c>
      <c r="C1770" s="41" t="s">
        <v>11</v>
      </c>
      <c r="D1770" s="41" t="s">
        <v>12</v>
      </c>
      <c r="E1770" s="331" t="s">
        <v>241</v>
      </c>
      <c r="F1770" s="331"/>
      <c r="G1770" s="40" t="s">
        <v>13</v>
      </c>
      <c r="H1770" s="39" t="s">
        <v>14</v>
      </c>
      <c r="I1770" s="39" t="s">
        <v>15</v>
      </c>
      <c r="J1770" s="39" t="s">
        <v>17</v>
      </c>
    </row>
    <row r="1771" spans="1:10" ht="24" customHeight="1" x14ac:dyDescent="0.2">
      <c r="A1771" s="37" t="s">
        <v>240</v>
      </c>
      <c r="B1771" s="38" t="s">
        <v>414</v>
      </c>
      <c r="C1771" s="37" t="s">
        <v>25</v>
      </c>
      <c r="D1771" s="37" t="s">
        <v>413</v>
      </c>
      <c r="E1771" s="342" t="s">
        <v>270</v>
      </c>
      <c r="F1771" s="342"/>
      <c r="G1771" s="36" t="s">
        <v>27</v>
      </c>
      <c r="H1771" s="35">
        <v>1</v>
      </c>
      <c r="I1771" s="34">
        <v>27.75</v>
      </c>
      <c r="J1771" s="34">
        <v>27.75</v>
      </c>
    </row>
    <row r="1772" spans="1:10" ht="26.1" customHeight="1" x14ac:dyDescent="0.2">
      <c r="A1772" s="45" t="s">
        <v>251</v>
      </c>
      <c r="B1772" s="46" t="s">
        <v>412</v>
      </c>
      <c r="C1772" s="45" t="s">
        <v>25</v>
      </c>
      <c r="D1772" s="45" t="s">
        <v>411</v>
      </c>
      <c r="E1772" s="338" t="s">
        <v>270</v>
      </c>
      <c r="F1772" s="338"/>
      <c r="G1772" s="44" t="s">
        <v>27</v>
      </c>
      <c r="H1772" s="43">
        <v>1</v>
      </c>
      <c r="I1772" s="42">
        <v>0.33</v>
      </c>
      <c r="J1772" s="42">
        <v>0.33</v>
      </c>
    </row>
    <row r="1773" spans="1:10" ht="24" customHeight="1" x14ac:dyDescent="0.2">
      <c r="A1773" s="32" t="s">
        <v>236</v>
      </c>
      <c r="B1773" s="33" t="s">
        <v>410</v>
      </c>
      <c r="C1773" s="32" t="s">
        <v>25</v>
      </c>
      <c r="D1773" s="32" t="s">
        <v>409</v>
      </c>
      <c r="E1773" s="339" t="s">
        <v>265</v>
      </c>
      <c r="F1773" s="339"/>
      <c r="G1773" s="31" t="s">
        <v>27</v>
      </c>
      <c r="H1773" s="30">
        <v>1</v>
      </c>
      <c r="I1773" s="29">
        <v>20.74</v>
      </c>
      <c r="J1773" s="29">
        <v>20.74</v>
      </c>
    </row>
    <row r="1774" spans="1:10" ht="26.1" customHeight="1" x14ac:dyDescent="0.2">
      <c r="A1774" s="32" t="s">
        <v>236</v>
      </c>
      <c r="B1774" s="33" t="s">
        <v>260</v>
      </c>
      <c r="C1774" s="32" t="s">
        <v>25</v>
      </c>
      <c r="D1774" s="32" t="s">
        <v>259</v>
      </c>
      <c r="E1774" s="339" t="s">
        <v>258</v>
      </c>
      <c r="F1774" s="339"/>
      <c r="G1774" s="31" t="s">
        <v>27</v>
      </c>
      <c r="H1774" s="30">
        <v>1</v>
      </c>
      <c r="I1774" s="29">
        <v>0.01</v>
      </c>
      <c r="J1774" s="29">
        <v>0.01</v>
      </c>
    </row>
    <row r="1775" spans="1:10" ht="26.1" customHeight="1" x14ac:dyDescent="0.2">
      <c r="A1775" s="32" t="s">
        <v>236</v>
      </c>
      <c r="B1775" s="33" t="s">
        <v>404</v>
      </c>
      <c r="C1775" s="32" t="s">
        <v>25</v>
      </c>
      <c r="D1775" s="32" t="s">
        <v>403</v>
      </c>
      <c r="E1775" s="339" t="s">
        <v>242</v>
      </c>
      <c r="F1775" s="339"/>
      <c r="G1775" s="31" t="s">
        <v>27</v>
      </c>
      <c r="H1775" s="30">
        <v>1</v>
      </c>
      <c r="I1775" s="29">
        <v>0.89</v>
      </c>
      <c r="J1775" s="29">
        <v>0.89</v>
      </c>
    </row>
    <row r="1776" spans="1:10" ht="26.1" customHeight="1" x14ac:dyDescent="0.2">
      <c r="A1776" s="32" t="s">
        <v>236</v>
      </c>
      <c r="B1776" s="33" t="s">
        <v>277</v>
      </c>
      <c r="C1776" s="32" t="s">
        <v>25</v>
      </c>
      <c r="D1776" s="32" t="s">
        <v>276</v>
      </c>
      <c r="E1776" s="339" t="s">
        <v>275</v>
      </c>
      <c r="F1776" s="339"/>
      <c r="G1776" s="31" t="s">
        <v>27</v>
      </c>
      <c r="H1776" s="30">
        <v>1</v>
      </c>
      <c r="I1776" s="29">
        <v>0.94</v>
      </c>
      <c r="J1776" s="29">
        <v>0.94</v>
      </c>
    </row>
    <row r="1777" spans="1:10" ht="26.1" customHeight="1" x14ac:dyDescent="0.2">
      <c r="A1777" s="32" t="s">
        <v>236</v>
      </c>
      <c r="B1777" s="33" t="s">
        <v>269</v>
      </c>
      <c r="C1777" s="32" t="s">
        <v>25</v>
      </c>
      <c r="D1777" s="32" t="s">
        <v>268</v>
      </c>
      <c r="E1777" s="339" t="s">
        <v>233</v>
      </c>
      <c r="F1777" s="339"/>
      <c r="G1777" s="31" t="s">
        <v>27</v>
      </c>
      <c r="H1777" s="30">
        <v>1</v>
      </c>
      <c r="I1777" s="29">
        <v>1.43</v>
      </c>
      <c r="J1777" s="29">
        <v>1.43</v>
      </c>
    </row>
    <row r="1778" spans="1:10" ht="26.1" customHeight="1" x14ac:dyDescent="0.2">
      <c r="A1778" s="32" t="s">
        <v>236</v>
      </c>
      <c r="B1778" s="33" t="s">
        <v>406</v>
      </c>
      <c r="C1778" s="32" t="s">
        <v>25</v>
      </c>
      <c r="D1778" s="32" t="s">
        <v>405</v>
      </c>
      <c r="E1778" s="339" t="s">
        <v>242</v>
      </c>
      <c r="F1778" s="339"/>
      <c r="G1778" s="31" t="s">
        <v>27</v>
      </c>
      <c r="H1778" s="30">
        <v>1</v>
      </c>
      <c r="I1778" s="29">
        <v>0.01</v>
      </c>
      <c r="J1778" s="29">
        <v>0.01</v>
      </c>
    </row>
    <row r="1779" spans="1:10" ht="26.1" customHeight="1" x14ac:dyDescent="0.2">
      <c r="A1779" s="32" t="s">
        <v>236</v>
      </c>
      <c r="B1779" s="33" t="s">
        <v>285</v>
      </c>
      <c r="C1779" s="32" t="s">
        <v>25</v>
      </c>
      <c r="D1779" s="32" t="s">
        <v>284</v>
      </c>
      <c r="E1779" s="339" t="s">
        <v>233</v>
      </c>
      <c r="F1779" s="339"/>
      <c r="G1779" s="31" t="s">
        <v>27</v>
      </c>
      <c r="H1779" s="30">
        <v>1</v>
      </c>
      <c r="I1779" s="29">
        <v>3.4</v>
      </c>
      <c r="J1779" s="29">
        <v>3.4</v>
      </c>
    </row>
    <row r="1780" spans="1:10" x14ac:dyDescent="0.2">
      <c r="A1780" s="28"/>
      <c r="B1780" s="28"/>
      <c r="C1780" s="28"/>
      <c r="D1780" s="28"/>
      <c r="E1780" s="28" t="s">
        <v>231</v>
      </c>
      <c r="F1780" s="27">
        <v>21.07</v>
      </c>
      <c r="G1780" s="28" t="s">
        <v>230</v>
      </c>
      <c r="H1780" s="27">
        <v>0</v>
      </c>
      <c r="I1780" s="28" t="s">
        <v>229</v>
      </c>
      <c r="J1780" s="27">
        <v>21.07</v>
      </c>
    </row>
    <row r="1781" spans="1:10" ht="15" thickBot="1" x14ac:dyDescent="0.25">
      <c r="A1781" s="28"/>
      <c r="B1781" s="28"/>
      <c r="C1781" s="28"/>
      <c r="D1781" s="28"/>
      <c r="E1781" s="28" t="s">
        <v>228</v>
      </c>
      <c r="F1781" s="27">
        <v>7.17</v>
      </c>
      <c r="G1781" s="28"/>
      <c r="H1781" s="340" t="s">
        <v>227</v>
      </c>
      <c r="I1781" s="340"/>
      <c r="J1781" s="27">
        <v>34.92</v>
      </c>
    </row>
    <row r="1782" spans="1:10" ht="0.95" customHeight="1" thickTop="1" x14ac:dyDescent="0.2">
      <c r="A1782" s="26"/>
      <c r="B1782" s="26"/>
      <c r="C1782" s="26"/>
      <c r="D1782" s="26"/>
      <c r="E1782" s="26"/>
      <c r="F1782" s="26"/>
      <c r="G1782" s="26"/>
      <c r="H1782" s="26"/>
      <c r="I1782" s="26"/>
      <c r="J1782" s="26"/>
    </row>
    <row r="1783" spans="1:10" ht="18" customHeight="1" x14ac:dyDescent="0.2">
      <c r="A1783" s="41"/>
      <c r="B1783" s="39" t="s">
        <v>10</v>
      </c>
      <c r="C1783" s="41" t="s">
        <v>11</v>
      </c>
      <c r="D1783" s="41" t="s">
        <v>12</v>
      </c>
      <c r="E1783" s="331" t="s">
        <v>241</v>
      </c>
      <c r="F1783" s="331"/>
      <c r="G1783" s="40" t="s">
        <v>13</v>
      </c>
      <c r="H1783" s="39" t="s">
        <v>14</v>
      </c>
      <c r="I1783" s="39" t="s">
        <v>15</v>
      </c>
      <c r="J1783" s="39" t="s">
        <v>17</v>
      </c>
    </row>
    <row r="1784" spans="1:10" ht="26.1" customHeight="1" x14ac:dyDescent="0.2">
      <c r="A1784" s="37" t="s">
        <v>240</v>
      </c>
      <c r="B1784" s="38" t="s">
        <v>331</v>
      </c>
      <c r="C1784" s="37" t="s">
        <v>25</v>
      </c>
      <c r="D1784" s="37" t="s">
        <v>330</v>
      </c>
      <c r="E1784" s="342" t="s">
        <v>270</v>
      </c>
      <c r="F1784" s="342"/>
      <c r="G1784" s="36" t="s">
        <v>27</v>
      </c>
      <c r="H1784" s="35">
        <v>1</v>
      </c>
      <c r="I1784" s="34">
        <v>32.99</v>
      </c>
      <c r="J1784" s="34">
        <v>32.99</v>
      </c>
    </row>
    <row r="1785" spans="1:10" ht="26.1" customHeight="1" x14ac:dyDescent="0.2">
      <c r="A1785" s="45" t="s">
        <v>251</v>
      </c>
      <c r="B1785" s="46" t="s">
        <v>408</v>
      </c>
      <c r="C1785" s="45" t="s">
        <v>25</v>
      </c>
      <c r="D1785" s="45" t="s">
        <v>407</v>
      </c>
      <c r="E1785" s="338" t="s">
        <v>270</v>
      </c>
      <c r="F1785" s="338"/>
      <c r="G1785" s="44" t="s">
        <v>27</v>
      </c>
      <c r="H1785" s="43">
        <v>1</v>
      </c>
      <c r="I1785" s="42">
        <v>0.3</v>
      </c>
      <c r="J1785" s="42">
        <v>0.3</v>
      </c>
    </row>
    <row r="1786" spans="1:10" ht="26.1" customHeight="1" x14ac:dyDescent="0.2">
      <c r="A1786" s="32" t="s">
        <v>236</v>
      </c>
      <c r="B1786" s="33" t="s">
        <v>277</v>
      </c>
      <c r="C1786" s="32" t="s">
        <v>25</v>
      </c>
      <c r="D1786" s="32" t="s">
        <v>276</v>
      </c>
      <c r="E1786" s="339" t="s">
        <v>275</v>
      </c>
      <c r="F1786" s="339"/>
      <c r="G1786" s="31" t="s">
        <v>27</v>
      </c>
      <c r="H1786" s="30">
        <v>1</v>
      </c>
      <c r="I1786" s="29">
        <v>0.94</v>
      </c>
      <c r="J1786" s="29">
        <v>0.94</v>
      </c>
    </row>
    <row r="1787" spans="1:10" ht="26.1" customHeight="1" x14ac:dyDescent="0.2">
      <c r="A1787" s="32" t="s">
        <v>236</v>
      </c>
      <c r="B1787" s="33" t="s">
        <v>406</v>
      </c>
      <c r="C1787" s="32" t="s">
        <v>25</v>
      </c>
      <c r="D1787" s="32" t="s">
        <v>405</v>
      </c>
      <c r="E1787" s="339" t="s">
        <v>242</v>
      </c>
      <c r="F1787" s="339"/>
      <c r="G1787" s="31" t="s">
        <v>27</v>
      </c>
      <c r="H1787" s="30">
        <v>1</v>
      </c>
      <c r="I1787" s="29">
        <v>0.01</v>
      </c>
      <c r="J1787" s="29">
        <v>0.01</v>
      </c>
    </row>
    <row r="1788" spans="1:10" ht="26.1" customHeight="1" x14ac:dyDescent="0.2">
      <c r="A1788" s="32" t="s">
        <v>236</v>
      </c>
      <c r="B1788" s="33" t="s">
        <v>404</v>
      </c>
      <c r="C1788" s="32" t="s">
        <v>25</v>
      </c>
      <c r="D1788" s="32" t="s">
        <v>403</v>
      </c>
      <c r="E1788" s="339" t="s">
        <v>242</v>
      </c>
      <c r="F1788" s="339"/>
      <c r="G1788" s="31" t="s">
        <v>27</v>
      </c>
      <c r="H1788" s="30">
        <v>1</v>
      </c>
      <c r="I1788" s="29">
        <v>0.89</v>
      </c>
      <c r="J1788" s="29">
        <v>0.89</v>
      </c>
    </row>
    <row r="1789" spans="1:10" ht="26.1" customHeight="1" x14ac:dyDescent="0.2">
      <c r="A1789" s="32" t="s">
        <v>236</v>
      </c>
      <c r="B1789" s="33" t="s">
        <v>402</v>
      </c>
      <c r="C1789" s="32" t="s">
        <v>25</v>
      </c>
      <c r="D1789" s="32" t="s">
        <v>401</v>
      </c>
      <c r="E1789" s="339" t="s">
        <v>265</v>
      </c>
      <c r="F1789" s="339"/>
      <c r="G1789" s="31" t="s">
        <v>27</v>
      </c>
      <c r="H1789" s="30">
        <v>1</v>
      </c>
      <c r="I1789" s="29">
        <v>26.01</v>
      </c>
      <c r="J1789" s="29">
        <v>26.01</v>
      </c>
    </row>
    <row r="1790" spans="1:10" ht="26.1" customHeight="1" x14ac:dyDescent="0.2">
      <c r="A1790" s="32" t="s">
        <v>236</v>
      </c>
      <c r="B1790" s="33" t="s">
        <v>269</v>
      </c>
      <c r="C1790" s="32" t="s">
        <v>25</v>
      </c>
      <c r="D1790" s="32" t="s">
        <v>268</v>
      </c>
      <c r="E1790" s="339" t="s">
        <v>233</v>
      </c>
      <c r="F1790" s="339"/>
      <c r="G1790" s="31" t="s">
        <v>27</v>
      </c>
      <c r="H1790" s="30">
        <v>1</v>
      </c>
      <c r="I1790" s="29">
        <v>1.43</v>
      </c>
      <c r="J1790" s="29">
        <v>1.43</v>
      </c>
    </row>
    <row r="1791" spans="1:10" ht="26.1" customHeight="1" x14ac:dyDescent="0.2">
      <c r="A1791" s="32" t="s">
        <v>236</v>
      </c>
      <c r="B1791" s="33" t="s">
        <v>260</v>
      </c>
      <c r="C1791" s="32" t="s">
        <v>25</v>
      </c>
      <c r="D1791" s="32" t="s">
        <v>259</v>
      </c>
      <c r="E1791" s="339" t="s">
        <v>258</v>
      </c>
      <c r="F1791" s="339"/>
      <c r="G1791" s="31" t="s">
        <v>27</v>
      </c>
      <c r="H1791" s="30">
        <v>1</v>
      </c>
      <c r="I1791" s="29">
        <v>0.01</v>
      </c>
      <c r="J1791" s="29">
        <v>0.01</v>
      </c>
    </row>
    <row r="1792" spans="1:10" ht="26.1" customHeight="1" x14ac:dyDescent="0.2">
      <c r="A1792" s="32" t="s">
        <v>236</v>
      </c>
      <c r="B1792" s="33" t="s">
        <v>285</v>
      </c>
      <c r="C1792" s="32" t="s">
        <v>25</v>
      </c>
      <c r="D1792" s="32" t="s">
        <v>284</v>
      </c>
      <c r="E1792" s="339" t="s">
        <v>233</v>
      </c>
      <c r="F1792" s="339"/>
      <c r="G1792" s="31" t="s">
        <v>27</v>
      </c>
      <c r="H1792" s="30">
        <v>1</v>
      </c>
      <c r="I1792" s="29">
        <v>3.4</v>
      </c>
      <c r="J1792" s="29">
        <v>3.4</v>
      </c>
    </row>
    <row r="1793" spans="1:10" x14ac:dyDescent="0.2">
      <c r="A1793" s="28"/>
      <c r="B1793" s="28"/>
      <c r="C1793" s="28"/>
      <c r="D1793" s="28"/>
      <c r="E1793" s="28" t="s">
        <v>231</v>
      </c>
      <c r="F1793" s="27">
        <v>26.31</v>
      </c>
      <c r="G1793" s="28" t="s">
        <v>230</v>
      </c>
      <c r="H1793" s="27">
        <v>0</v>
      </c>
      <c r="I1793" s="28" t="s">
        <v>229</v>
      </c>
      <c r="J1793" s="27">
        <v>26.31</v>
      </c>
    </row>
    <row r="1794" spans="1:10" ht="15" thickBot="1" x14ac:dyDescent="0.25">
      <c r="A1794" s="28"/>
      <c r="B1794" s="28"/>
      <c r="C1794" s="28"/>
      <c r="D1794" s="28"/>
      <c r="E1794" s="28" t="s">
        <v>228</v>
      </c>
      <c r="F1794" s="27">
        <v>8.5299999999999994</v>
      </c>
      <c r="G1794" s="28"/>
      <c r="H1794" s="340" t="s">
        <v>227</v>
      </c>
      <c r="I1794" s="340"/>
      <c r="J1794" s="27">
        <v>41.52</v>
      </c>
    </row>
    <row r="1795" spans="1:10" ht="0.95" customHeight="1" thickTop="1" x14ac:dyDescent="0.2">
      <c r="A1795" s="26"/>
      <c r="B1795" s="26"/>
      <c r="C1795" s="26"/>
      <c r="D1795" s="26"/>
      <c r="E1795" s="26"/>
      <c r="F1795" s="26"/>
      <c r="G1795" s="26"/>
      <c r="H1795" s="26"/>
      <c r="I1795" s="26"/>
      <c r="J1795" s="26"/>
    </row>
    <row r="1796" spans="1:10" ht="18" customHeight="1" x14ac:dyDescent="0.2">
      <c r="A1796" s="41"/>
      <c r="B1796" s="39" t="s">
        <v>10</v>
      </c>
      <c r="C1796" s="41" t="s">
        <v>11</v>
      </c>
      <c r="D1796" s="41" t="s">
        <v>12</v>
      </c>
      <c r="E1796" s="331" t="s">
        <v>241</v>
      </c>
      <c r="F1796" s="331"/>
      <c r="G1796" s="40" t="s">
        <v>13</v>
      </c>
      <c r="H1796" s="39" t="s">
        <v>14</v>
      </c>
      <c r="I1796" s="39" t="s">
        <v>15</v>
      </c>
      <c r="J1796" s="39" t="s">
        <v>17</v>
      </c>
    </row>
    <row r="1797" spans="1:10" ht="24" customHeight="1" x14ac:dyDescent="0.2">
      <c r="A1797" s="37" t="s">
        <v>240</v>
      </c>
      <c r="B1797" s="38" t="s">
        <v>293</v>
      </c>
      <c r="C1797" s="37" t="s">
        <v>25</v>
      </c>
      <c r="D1797" s="37" t="s">
        <v>292</v>
      </c>
      <c r="E1797" s="342" t="s">
        <v>270</v>
      </c>
      <c r="F1797" s="342"/>
      <c r="G1797" s="36" t="s">
        <v>27</v>
      </c>
      <c r="H1797" s="35">
        <v>1</v>
      </c>
      <c r="I1797" s="34">
        <v>32.46</v>
      </c>
      <c r="J1797" s="34">
        <v>32.46</v>
      </c>
    </row>
    <row r="1798" spans="1:10" ht="26.1" customHeight="1" x14ac:dyDescent="0.2">
      <c r="A1798" s="45" t="s">
        <v>251</v>
      </c>
      <c r="B1798" s="46" t="s">
        <v>400</v>
      </c>
      <c r="C1798" s="45" t="s">
        <v>25</v>
      </c>
      <c r="D1798" s="45" t="s">
        <v>399</v>
      </c>
      <c r="E1798" s="338" t="s">
        <v>270</v>
      </c>
      <c r="F1798" s="338"/>
      <c r="G1798" s="44" t="s">
        <v>27</v>
      </c>
      <c r="H1798" s="43">
        <v>1</v>
      </c>
      <c r="I1798" s="42">
        <v>0.51</v>
      </c>
      <c r="J1798" s="42">
        <v>0.51</v>
      </c>
    </row>
    <row r="1799" spans="1:10" ht="26.1" customHeight="1" x14ac:dyDescent="0.2">
      <c r="A1799" s="32" t="s">
        <v>236</v>
      </c>
      <c r="B1799" s="33" t="s">
        <v>398</v>
      </c>
      <c r="C1799" s="32" t="s">
        <v>25</v>
      </c>
      <c r="D1799" s="32" t="s">
        <v>397</v>
      </c>
      <c r="E1799" s="339" t="s">
        <v>242</v>
      </c>
      <c r="F1799" s="339"/>
      <c r="G1799" s="31" t="s">
        <v>27</v>
      </c>
      <c r="H1799" s="30">
        <v>1</v>
      </c>
      <c r="I1799" s="29">
        <v>0.78</v>
      </c>
      <c r="J1799" s="29">
        <v>0.78</v>
      </c>
    </row>
    <row r="1800" spans="1:10" ht="26.1" customHeight="1" x14ac:dyDescent="0.2">
      <c r="A1800" s="32" t="s">
        <v>236</v>
      </c>
      <c r="B1800" s="33" t="s">
        <v>260</v>
      </c>
      <c r="C1800" s="32" t="s">
        <v>25</v>
      </c>
      <c r="D1800" s="32" t="s">
        <v>259</v>
      </c>
      <c r="E1800" s="339" t="s">
        <v>258</v>
      </c>
      <c r="F1800" s="339"/>
      <c r="G1800" s="31" t="s">
        <v>27</v>
      </c>
      <c r="H1800" s="30">
        <v>1</v>
      </c>
      <c r="I1800" s="29">
        <v>0.01</v>
      </c>
      <c r="J1800" s="29">
        <v>0.01</v>
      </c>
    </row>
    <row r="1801" spans="1:10" ht="26.1" customHeight="1" x14ac:dyDescent="0.2">
      <c r="A1801" s="32" t="s">
        <v>236</v>
      </c>
      <c r="B1801" s="33" t="s">
        <v>277</v>
      </c>
      <c r="C1801" s="32" t="s">
        <v>25</v>
      </c>
      <c r="D1801" s="32" t="s">
        <v>276</v>
      </c>
      <c r="E1801" s="339" t="s">
        <v>275</v>
      </c>
      <c r="F1801" s="339"/>
      <c r="G1801" s="31" t="s">
        <v>27</v>
      </c>
      <c r="H1801" s="30">
        <v>1</v>
      </c>
      <c r="I1801" s="29">
        <v>0.94</v>
      </c>
      <c r="J1801" s="29">
        <v>0.94</v>
      </c>
    </row>
    <row r="1802" spans="1:10" ht="26.1" customHeight="1" x14ac:dyDescent="0.2">
      <c r="A1802" s="32" t="s">
        <v>236</v>
      </c>
      <c r="B1802" s="33" t="s">
        <v>269</v>
      </c>
      <c r="C1802" s="32" t="s">
        <v>25</v>
      </c>
      <c r="D1802" s="32" t="s">
        <v>268</v>
      </c>
      <c r="E1802" s="339" t="s">
        <v>233</v>
      </c>
      <c r="F1802" s="339"/>
      <c r="G1802" s="31" t="s">
        <v>27</v>
      </c>
      <c r="H1802" s="30">
        <v>1</v>
      </c>
      <c r="I1802" s="29">
        <v>1.43</v>
      </c>
      <c r="J1802" s="29">
        <v>1.43</v>
      </c>
    </row>
    <row r="1803" spans="1:10" ht="26.1" customHeight="1" x14ac:dyDescent="0.2">
      <c r="A1803" s="32" t="s">
        <v>236</v>
      </c>
      <c r="B1803" s="33" t="s">
        <v>396</v>
      </c>
      <c r="C1803" s="32" t="s">
        <v>25</v>
      </c>
      <c r="D1803" s="32" t="s">
        <v>395</v>
      </c>
      <c r="E1803" s="339" t="s">
        <v>242</v>
      </c>
      <c r="F1803" s="339"/>
      <c r="G1803" s="31" t="s">
        <v>27</v>
      </c>
      <c r="H1803" s="30">
        <v>1</v>
      </c>
      <c r="I1803" s="29">
        <v>1.31</v>
      </c>
      <c r="J1803" s="29">
        <v>1.31</v>
      </c>
    </row>
    <row r="1804" spans="1:10" ht="26.1" customHeight="1" x14ac:dyDescent="0.2">
      <c r="A1804" s="32" t="s">
        <v>236</v>
      </c>
      <c r="B1804" s="33" t="s">
        <v>285</v>
      </c>
      <c r="C1804" s="32" t="s">
        <v>25</v>
      </c>
      <c r="D1804" s="32" t="s">
        <v>284</v>
      </c>
      <c r="E1804" s="339" t="s">
        <v>233</v>
      </c>
      <c r="F1804" s="339"/>
      <c r="G1804" s="31" t="s">
        <v>27</v>
      </c>
      <c r="H1804" s="30">
        <v>1</v>
      </c>
      <c r="I1804" s="29">
        <v>3.4</v>
      </c>
      <c r="J1804" s="29">
        <v>3.4</v>
      </c>
    </row>
    <row r="1805" spans="1:10" ht="24" customHeight="1" x14ac:dyDescent="0.2">
      <c r="A1805" s="32" t="s">
        <v>236</v>
      </c>
      <c r="B1805" s="33" t="s">
        <v>394</v>
      </c>
      <c r="C1805" s="32" t="s">
        <v>25</v>
      </c>
      <c r="D1805" s="32" t="s">
        <v>393</v>
      </c>
      <c r="E1805" s="339" t="s">
        <v>265</v>
      </c>
      <c r="F1805" s="339"/>
      <c r="G1805" s="31" t="s">
        <v>27</v>
      </c>
      <c r="H1805" s="30">
        <v>1</v>
      </c>
      <c r="I1805" s="29">
        <v>24.08</v>
      </c>
      <c r="J1805" s="29">
        <v>24.08</v>
      </c>
    </row>
    <row r="1806" spans="1:10" x14ac:dyDescent="0.2">
      <c r="A1806" s="28"/>
      <c r="B1806" s="28"/>
      <c r="C1806" s="28"/>
      <c r="D1806" s="28"/>
      <c r="E1806" s="28" t="s">
        <v>231</v>
      </c>
      <c r="F1806" s="27">
        <v>24.59</v>
      </c>
      <c r="G1806" s="28" t="s">
        <v>230</v>
      </c>
      <c r="H1806" s="27">
        <v>0</v>
      </c>
      <c r="I1806" s="28" t="s">
        <v>229</v>
      </c>
      <c r="J1806" s="27">
        <v>24.59</v>
      </c>
    </row>
    <row r="1807" spans="1:10" ht="15" thickBot="1" x14ac:dyDescent="0.25">
      <c r="A1807" s="28"/>
      <c r="B1807" s="28"/>
      <c r="C1807" s="28"/>
      <c r="D1807" s="28"/>
      <c r="E1807" s="28" t="s">
        <v>228</v>
      </c>
      <c r="F1807" s="27">
        <v>8.39</v>
      </c>
      <c r="G1807" s="28"/>
      <c r="H1807" s="340" t="s">
        <v>227</v>
      </c>
      <c r="I1807" s="340"/>
      <c r="J1807" s="27">
        <v>40.85</v>
      </c>
    </row>
    <row r="1808" spans="1:10" ht="0.95" customHeight="1" thickTop="1" x14ac:dyDescent="0.2">
      <c r="A1808" s="26"/>
      <c r="B1808" s="26"/>
      <c r="C1808" s="26"/>
      <c r="D1808" s="26"/>
      <c r="E1808" s="26"/>
      <c r="F1808" s="26"/>
      <c r="G1808" s="26"/>
      <c r="H1808" s="26"/>
      <c r="I1808" s="26"/>
      <c r="J1808" s="26"/>
    </row>
    <row r="1809" spans="1:10" ht="18" customHeight="1" x14ac:dyDescent="0.2">
      <c r="A1809" s="41"/>
      <c r="B1809" s="39" t="s">
        <v>10</v>
      </c>
      <c r="C1809" s="41" t="s">
        <v>11</v>
      </c>
      <c r="D1809" s="41" t="s">
        <v>12</v>
      </c>
      <c r="E1809" s="331" t="s">
        <v>241</v>
      </c>
      <c r="F1809" s="331"/>
      <c r="G1809" s="40" t="s">
        <v>13</v>
      </c>
      <c r="H1809" s="39" t="s">
        <v>14</v>
      </c>
      <c r="I1809" s="39" t="s">
        <v>15</v>
      </c>
      <c r="J1809" s="39" t="s">
        <v>17</v>
      </c>
    </row>
    <row r="1810" spans="1:10" ht="24" customHeight="1" x14ac:dyDescent="0.2">
      <c r="A1810" s="37" t="s">
        <v>240</v>
      </c>
      <c r="B1810" s="38" t="s">
        <v>367</v>
      </c>
      <c r="C1810" s="37" t="s">
        <v>25</v>
      </c>
      <c r="D1810" s="37" t="s">
        <v>366</v>
      </c>
      <c r="E1810" s="342" t="s">
        <v>270</v>
      </c>
      <c r="F1810" s="342"/>
      <c r="G1810" s="36" t="s">
        <v>27</v>
      </c>
      <c r="H1810" s="35">
        <v>1</v>
      </c>
      <c r="I1810" s="34">
        <v>34.11</v>
      </c>
      <c r="J1810" s="34">
        <v>34.11</v>
      </c>
    </row>
    <row r="1811" spans="1:10" ht="26.1" customHeight="1" x14ac:dyDescent="0.2">
      <c r="A1811" s="45" t="s">
        <v>251</v>
      </c>
      <c r="B1811" s="46" t="s">
        <v>392</v>
      </c>
      <c r="C1811" s="45" t="s">
        <v>25</v>
      </c>
      <c r="D1811" s="45" t="s">
        <v>391</v>
      </c>
      <c r="E1811" s="338" t="s">
        <v>270</v>
      </c>
      <c r="F1811" s="338"/>
      <c r="G1811" s="44" t="s">
        <v>27</v>
      </c>
      <c r="H1811" s="43">
        <v>1</v>
      </c>
      <c r="I1811" s="42">
        <v>0.35</v>
      </c>
      <c r="J1811" s="42">
        <v>0.35</v>
      </c>
    </row>
    <row r="1812" spans="1:10" ht="26.1" customHeight="1" x14ac:dyDescent="0.2">
      <c r="A1812" s="32" t="s">
        <v>236</v>
      </c>
      <c r="B1812" s="33" t="s">
        <v>269</v>
      </c>
      <c r="C1812" s="32" t="s">
        <v>25</v>
      </c>
      <c r="D1812" s="32" t="s">
        <v>268</v>
      </c>
      <c r="E1812" s="339" t="s">
        <v>233</v>
      </c>
      <c r="F1812" s="339"/>
      <c r="G1812" s="31" t="s">
        <v>27</v>
      </c>
      <c r="H1812" s="30">
        <v>1</v>
      </c>
      <c r="I1812" s="29">
        <v>1.43</v>
      </c>
      <c r="J1812" s="29">
        <v>1.43</v>
      </c>
    </row>
    <row r="1813" spans="1:10" ht="26.1" customHeight="1" x14ac:dyDescent="0.2">
      <c r="A1813" s="32" t="s">
        <v>236</v>
      </c>
      <c r="B1813" s="33" t="s">
        <v>390</v>
      </c>
      <c r="C1813" s="32" t="s">
        <v>25</v>
      </c>
      <c r="D1813" s="32" t="s">
        <v>389</v>
      </c>
      <c r="E1813" s="339" t="s">
        <v>242</v>
      </c>
      <c r="F1813" s="339"/>
      <c r="G1813" s="31" t="s">
        <v>27</v>
      </c>
      <c r="H1813" s="30">
        <v>1</v>
      </c>
      <c r="I1813" s="29">
        <v>2.0499999999999998</v>
      </c>
      <c r="J1813" s="29">
        <v>2.0499999999999998</v>
      </c>
    </row>
    <row r="1814" spans="1:10" ht="26.1" customHeight="1" x14ac:dyDescent="0.2">
      <c r="A1814" s="32" t="s">
        <v>236</v>
      </c>
      <c r="B1814" s="33" t="s">
        <v>277</v>
      </c>
      <c r="C1814" s="32" t="s">
        <v>25</v>
      </c>
      <c r="D1814" s="32" t="s">
        <v>276</v>
      </c>
      <c r="E1814" s="339" t="s">
        <v>275</v>
      </c>
      <c r="F1814" s="339"/>
      <c r="G1814" s="31" t="s">
        <v>27</v>
      </c>
      <c r="H1814" s="30">
        <v>1</v>
      </c>
      <c r="I1814" s="29">
        <v>0.94</v>
      </c>
      <c r="J1814" s="29">
        <v>0.94</v>
      </c>
    </row>
    <row r="1815" spans="1:10" ht="26.1" customHeight="1" x14ac:dyDescent="0.2">
      <c r="A1815" s="32" t="s">
        <v>236</v>
      </c>
      <c r="B1815" s="33" t="s">
        <v>260</v>
      </c>
      <c r="C1815" s="32" t="s">
        <v>25</v>
      </c>
      <c r="D1815" s="32" t="s">
        <v>259</v>
      </c>
      <c r="E1815" s="339" t="s">
        <v>258</v>
      </c>
      <c r="F1815" s="339"/>
      <c r="G1815" s="31" t="s">
        <v>27</v>
      </c>
      <c r="H1815" s="30">
        <v>1</v>
      </c>
      <c r="I1815" s="29">
        <v>0.01</v>
      </c>
      <c r="J1815" s="29">
        <v>0.01</v>
      </c>
    </row>
    <row r="1816" spans="1:10" ht="24" customHeight="1" x14ac:dyDescent="0.2">
      <c r="A1816" s="32" t="s">
        <v>236</v>
      </c>
      <c r="B1816" s="33" t="s">
        <v>388</v>
      </c>
      <c r="C1816" s="32" t="s">
        <v>25</v>
      </c>
      <c r="D1816" s="32" t="s">
        <v>387</v>
      </c>
      <c r="E1816" s="339" t="s">
        <v>265</v>
      </c>
      <c r="F1816" s="339"/>
      <c r="G1816" s="31" t="s">
        <v>27</v>
      </c>
      <c r="H1816" s="30">
        <v>1</v>
      </c>
      <c r="I1816" s="29">
        <v>24.08</v>
      </c>
      <c r="J1816" s="29">
        <v>24.08</v>
      </c>
    </row>
    <row r="1817" spans="1:10" ht="26.1" customHeight="1" x14ac:dyDescent="0.2">
      <c r="A1817" s="32" t="s">
        <v>236</v>
      </c>
      <c r="B1817" s="33" t="s">
        <v>386</v>
      </c>
      <c r="C1817" s="32" t="s">
        <v>25</v>
      </c>
      <c r="D1817" s="32" t="s">
        <v>385</v>
      </c>
      <c r="E1817" s="339" t="s">
        <v>242</v>
      </c>
      <c r="F1817" s="339"/>
      <c r="G1817" s="31" t="s">
        <v>27</v>
      </c>
      <c r="H1817" s="30">
        <v>1</v>
      </c>
      <c r="I1817" s="29">
        <v>1.85</v>
      </c>
      <c r="J1817" s="29">
        <v>1.85</v>
      </c>
    </row>
    <row r="1818" spans="1:10" ht="26.1" customHeight="1" x14ac:dyDescent="0.2">
      <c r="A1818" s="32" t="s">
        <v>236</v>
      </c>
      <c r="B1818" s="33" t="s">
        <v>285</v>
      </c>
      <c r="C1818" s="32" t="s">
        <v>25</v>
      </c>
      <c r="D1818" s="32" t="s">
        <v>284</v>
      </c>
      <c r="E1818" s="339" t="s">
        <v>233</v>
      </c>
      <c r="F1818" s="339"/>
      <c r="G1818" s="31" t="s">
        <v>27</v>
      </c>
      <c r="H1818" s="30">
        <v>1</v>
      </c>
      <c r="I1818" s="29">
        <v>3.4</v>
      </c>
      <c r="J1818" s="29">
        <v>3.4</v>
      </c>
    </row>
    <row r="1819" spans="1:10" x14ac:dyDescent="0.2">
      <c r="A1819" s="28"/>
      <c r="B1819" s="28"/>
      <c r="C1819" s="28"/>
      <c r="D1819" s="28"/>
      <c r="E1819" s="28" t="s">
        <v>231</v>
      </c>
      <c r="F1819" s="27">
        <v>24.43</v>
      </c>
      <c r="G1819" s="28" t="s">
        <v>230</v>
      </c>
      <c r="H1819" s="27">
        <v>0</v>
      </c>
      <c r="I1819" s="28" t="s">
        <v>229</v>
      </c>
      <c r="J1819" s="27">
        <v>24.43</v>
      </c>
    </row>
    <row r="1820" spans="1:10" ht="15" thickBot="1" x14ac:dyDescent="0.25">
      <c r="A1820" s="28"/>
      <c r="B1820" s="28"/>
      <c r="C1820" s="28"/>
      <c r="D1820" s="28"/>
      <c r="E1820" s="28" t="s">
        <v>228</v>
      </c>
      <c r="F1820" s="27">
        <v>8.82</v>
      </c>
      <c r="G1820" s="28"/>
      <c r="H1820" s="340" t="s">
        <v>227</v>
      </c>
      <c r="I1820" s="340"/>
      <c r="J1820" s="27">
        <v>42.93</v>
      </c>
    </row>
    <row r="1821" spans="1:10" ht="0.95" customHeight="1" thickTop="1" x14ac:dyDescent="0.2">
      <c r="A1821" s="26"/>
      <c r="B1821" s="26"/>
      <c r="C1821" s="26"/>
      <c r="D1821" s="26"/>
      <c r="E1821" s="26"/>
      <c r="F1821" s="26"/>
      <c r="G1821" s="26"/>
      <c r="H1821" s="26"/>
      <c r="I1821" s="26"/>
      <c r="J1821" s="26"/>
    </row>
    <row r="1822" spans="1:10" ht="18" customHeight="1" x14ac:dyDescent="0.2">
      <c r="A1822" s="41"/>
      <c r="B1822" s="39" t="s">
        <v>10</v>
      </c>
      <c r="C1822" s="41" t="s">
        <v>11</v>
      </c>
      <c r="D1822" s="41" t="s">
        <v>12</v>
      </c>
      <c r="E1822" s="331" t="s">
        <v>241</v>
      </c>
      <c r="F1822" s="331"/>
      <c r="G1822" s="40" t="s">
        <v>13</v>
      </c>
      <c r="H1822" s="39" t="s">
        <v>14</v>
      </c>
      <c r="I1822" s="39" t="s">
        <v>15</v>
      </c>
      <c r="J1822" s="39" t="s">
        <v>17</v>
      </c>
    </row>
    <row r="1823" spans="1:10" ht="51.95" customHeight="1" x14ac:dyDescent="0.2">
      <c r="A1823" s="37" t="s">
        <v>240</v>
      </c>
      <c r="B1823" s="38" t="s">
        <v>384</v>
      </c>
      <c r="C1823" s="37" t="s">
        <v>25</v>
      </c>
      <c r="D1823" s="37" t="s">
        <v>383</v>
      </c>
      <c r="E1823" s="342" t="s">
        <v>368</v>
      </c>
      <c r="F1823" s="342"/>
      <c r="G1823" s="36" t="s">
        <v>207</v>
      </c>
      <c r="H1823" s="35">
        <v>1</v>
      </c>
      <c r="I1823" s="34">
        <v>55.35</v>
      </c>
      <c r="J1823" s="34">
        <v>55.35</v>
      </c>
    </row>
    <row r="1824" spans="1:10" ht="24" customHeight="1" x14ac:dyDescent="0.2">
      <c r="A1824" s="45" t="s">
        <v>251</v>
      </c>
      <c r="B1824" s="46" t="s">
        <v>367</v>
      </c>
      <c r="C1824" s="45" t="s">
        <v>25</v>
      </c>
      <c r="D1824" s="45" t="s">
        <v>366</v>
      </c>
      <c r="E1824" s="338" t="s">
        <v>270</v>
      </c>
      <c r="F1824" s="338"/>
      <c r="G1824" s="44" t="s">
        <v>27</v>
      </c>
      <c r="H1824" s="43">
        <v>1.3559000000000001</v>
      </c>
      <c r="I1824" s="42">
        <v>34.11</v>
      </c>
      <c r="J1824" s="42">
        <v>46.24</v>
      </c>
    </row>
    <row r="1825" spans="1:10" ht="24" customHeight="1" x14ac:dyDescent="0.2">
      <c r="A1825" s="32" t="s">
        <v>236</v>
      </c>
      <c r="B1825" s="33" t="s">
        <v>382</v>
      </c>
      <c r="C1825" s="32" t="s">
        <v>25</v>
      </c>
      <c r="D1825" s="32" t="s">
        <v>381</v>
      </c>
      <c r="E1825" s="339" t="s">
        <v>233</v>
      </c>
      <c r="F1825" s="339"/>
      <c r="G1825" s="31" t="s">
        <v>363</v>
      </c>
      <c r="H1825" s="30">
        <v>2.5499999999999998E-2</v>
      </c>
      <c r="I1825" s="29">
        <v>23.77</v>
      </c>
      <c r="J1825" s="29">
        <v>0.6</v>
      </c>
    </row>
    <row r="1826" spans="1:10" ht="24" customHeight="1" x14ac:dyDescent="0.2">
      <c r="A1826" s="32" t="s">
        <v>236</v>
      </c>
      <c r="B1826" s="33" t="s">
        <v>380</v>
      </c>
      <c r="C1826" s="32" t="s">
        <v>25</v>
      </c>
      <c r="D1826" s="32" t="s">
        <v>379</v>
      </c>
      <c r="E1826" s="339" t="s">
        <v>233</v>
      </c>
      <c r="F1826" s="339"/>
      <c r="G1826" s="31" t="s">
        <v>363</v>
      </c>
      <c r="H1826" s="30">
        <v>0.25490000000000002</v>
      </c>
      <c r="I1826" s="29">
        <v>33.42</v>
      </c>
      <c r="J1826" s="29">
        <v>8.51</v>
      </c>
    </row>
    <row r="1827" spans="1:10" x14ac:dyDescent="0.2">
      <c r="A1827" s="28"/>
      <c r="B1827" s="28"/>
      <c r="C1827" s="28"/>
      <c r="D1827" s="28"/>
      <c r="E1827" s="28" t="s">
        <v>231</v>
      </c>
      <c r="F1827" s="27">
        <v>33.119999999999997</v>
      </c>
      <c r="G1827" s="28" t="s">
        <v>230</v>
      </c>
      <c r="H1827" s="27">
        <v>0</v>
      </c>
      <c r="I1827" s="28" t="s">
        <v>229</v>
      </c>
      <c r="J1827" s="27">
        <v>33.119999999999997</v>
      </c>
    </row>
    <row r="1828" spans="1:10" ht="15" thickBot="1" x14ac:dyDescent="0.25">
      <c r="A1828" s="28"/>
      <c r="B1828" s="28"/>
      <c r="C1828" s="28"/>
      <c r="D1828" s="28"/>
      <c r="E1828" s="28" t="s">
        <v>228</v>
      </c>
      <c r="F1828" s="27">
        <v>14.31</v>
      </c>
      <c r="G1828" s="28"/>
      <c r="H1828" s="340" t="s">
        <v>227</v>
      </c>
      <c r="I1828" s="340"/>
      <c r="J1828" s="27">
        <v>69.66</v>
      </c>
    </row>
    <row r="1829" spans="1:10" ht="0.95" customHeight="1" thickTop="1" x14ac:dyDescent="0.2">
      <c r="A1829" s="26"/>
      <c r="B1829" s="26"/>
      <c r="C1829" s="26"/>
      <c r="D1829" s="26"/>
      <c r="E1829" s="26"/>
      <c r="F1829" s="26"/>
      <c r="G1829" s="26"/>
      <c r="H1829" s="26"/>
      <c r="I1829" s="26"/>
      <c r="J1829" s="26"/>
    </row>
    <row r="1830" spans="1:10" ht="18" customHeight="1" x14ac:dyDescent="0.2">
      <c r="A1830" s="41"/>
      <c r="B1830" s="39" t="s">
        <v>10</v>
      </c>
      <c r="C1830" s="41" t="s">
        <v>11</v>
      </c>
      <c r="D1830" s="41" t="s">
        <v>12</v>
      </c>
      <c r="E1830" s="331" t="s">
        <v>241</v>
      </c>
      <c r="F1830" s="331"/>
      <c r="G1830" s="40" t="s">
        <v>13</v>
      </c>
      <c r="H1830" s="39" t="s">
        <v>14</v>
      </c>
      <c r="I1830" s="39" t="s">
        <v>15</v>
      </c>
      <c r="J1830" s="39" t="s">
        <v>17</v>
      </c>
    </row>
    <row r="1831" spans="1:10" ht="39" customHeight="1" x14ac:dyDescent="0.2">
      <c r="A1831" s="37" t="s">
        <v>240</v>
      </c>
      <c r="B1831" s="38" t="s">
        <v>378</v>
      </c>
      <c r="C1831" s="37" t="s">
        <v>25</v>
      </c>
      <c r="D1831" s="37" t="s">
        <v>377</v>
      </c>
      <c r="E1831" s="342" t="s">
        <v>368</v>
      </c>
      <c r="F1831" s="342"/>
      <c r="G1831" s="36" t="s">
        <v>207</v>
      </c>
      <c r="H1831" s="35">
        <v>1</v>
      </c>
      <c r="I1831" s="34">
        <v>23.5</v>
      </c>
      <c r="J1831" s="34">
        <v>23.5</v>
      </c>
    </row>
    <row r="1832" spans="1:10" ht="24" customHeight="1" x14ac:dyDescent="0.2">
      <c r="A1832" s="45" t="s">
        <v>251</v>
      </c>
      <c r="B1832" s="46" t="s">
        <v>297</v>
      </c>
      <c r="C1832" s="45" t="s">
        <v>25</v>
      </c>
      <c r="D1832" s="45" t="s">
        <v>296</v>
      </c>
      <c r="E1832" s="338" t="s">
        <v>270</v>
      </c>
      <c r="F1832" s="338"/>
      <c r="G1832" s="44" t="s">
        <v>27</v>
      </c>
      <c r="H1832" s="43">
        <v>0.115</v>
      </c>
      <c r="I1832" s="42">
        <v>23.13</v>
      </c>
      <c r="J1832" s="42">
        <v>2.65</v>
      </c>
    </row>
    <row r="1833" spans="1:10" ht="24" customHeight="1" x14ac:dyDescent="0.2">
      <c r="A1833" s="45" t="s">
        <v>251</v>
      </c>
      <c r="B1833" s="46" t="s">
        <v>367</v>
      </c>
      <c r="C1833" s="45" t="s">
        <v>25</v>
      </c>
      <c r="D1833" s="45" t="s">
        <v>366</v>
      </c>
      <c r="E1833" s="338" t="s">
        <v>270</v>
      </c>
      <c r="F1833" s="338"/>
      <c r="G1833" s="44" t="s">
        <v>27</v>
      </c>
      <c r="H1833" s="43">
        <v>0.27500000000000002</v>
      </c>
      <c r="I1833" s="42">
        <v>34.11</v>
      </c>
      <c r="J1833" s="42">
        <v>9.3800000000000008</v>
      </c>
    </row>
    <row r="1834" spans="1:10" ht="24" customHeight="1" x14ac:dyDescent="0.2">
      <c r="A1834" s="32" t="s">
        <v>236</v>
      </c>
      <c r="B1834" s="33" t="s">
        <v>376</v>
      </c>
      <c r="C1834" s="32" t="s">
        <v>25</v>
      </c>
      <c r="D1834" s="32" t="s">
        <v>375</v>
      </c>
      <c r="E1834" s="339" t="s">
        <v>233</v>
      </c>
      <c r="F1834" s="339"/>
      <c r="G1834" s="31" t="s">
        <v>363</v>
      </c>
      <c r="H1834" s="30">
        <v>0.16</v>
      </c>
      <c r="I1834" s="29">
        <v>7.67</v>
      </c>
      <c r="J1834" s="29">
        <v>1.22</v>
      </c>
    </row>
    <row r="1835" spans="1:10" ht="24" customHeight="1" x14ac:dyDescent="0.2">
      <c r="A1835" s="32" t="s">
        <v>236</v>
      </c>
      <c r="B1835" s="33" t="s">
        <v>374</v>
      </c>
      <c r="C1835" s="32" t="s">
        <v>25</v>
      </c>
      <c r="D1835" s="32" t="s">
        <v>373</v>
      </c>
      <c r="E1835" s="339" t="s">
        <v>233</v>
      </c>
      <c r="F1835" s="339"/>
      <c r="G1835" s="31" t="s">
        <v>77</v>
      </c>
      <c r="H1835" s="30">
        <v>0.01</v>
      </c>
      <c r="I1835" s="29">
        <v>10.15</v>
      </c>
      <c r="J1835" s="29">
        <v>0.1</v>
      </c>
    </row>
    <row r="1836" spans="1:10" ht="24" customHeight="1" x14ac:dyDescent="0.2">
      <c r="A1836" s="32" t="s">
        <v>236</v>
      </c>
      <c r="B1836" s="33" t="s">
        <v>372</v>
      </c>
      <c r="C1836" s="32" t="s">
        <v>25</v>
      </c>
      <c r="D1836" s="32" t="s">
        <v>371</v>
      </c>
      <c r="E1836" s="339" t="s">
        <v>233</v>
      </c>
      <c r="F1836" s="339"/>
      <c r="G1836" s="31" t="s">
        <v>363</v>
      </c>
      <c r="H1836" s="30">
        <v>0.42699999999999999</v>
      </c>
      <c r="I1836" s="29">
        <v>23.78</v>
      </c>
      <c r="J1836" s="29">
        <v>10.15</v>
      </c>
    </row>
    <row r="1837" spans="1:10" x14ac:dyDescent="0.2">
      <c r="A1837" s="28"/>
      <c r="B1837" s="28"/>
      <c r="C1837" s="28"/>
      <c r="D1837" s="28"/>
      <c r="E1837" s="28" t="s">
        <v>231</v>
      </c>
      <c r="F1837" s="27">
        <v>8.4700000000000006</v>
      </c>
      <c r="G1837" s="28" t="s">
        <v>230</v>
      </c>
      <c r="H1837" s="27">
        <v>0</v>
      </c>
      <c r="I1837" s="28" t="s">
        <v>229</v>
      </c>
      <c r="J1837" s="27">
        <v>8.4700000000000006</v>
      </c>
    </row>
    <row r="1838" spans="1:10" ht="15" thickBot="1" x14ac:dyDescent="0.25">
      <c r="A1838" s="28"/>
      <c r="B1838" s="28"/>
      <c r="C1838" s="28"/>
      <c r="D1838" s="28"/>
      <c r="E1838" s="28" t="s">
        <v>228</v>
      </c>
      <c r="F1838" s="27">
        <v>6.07</v>
      </c>
      <c r="G1838" s="28"/>
      <c r="H1838" s="340" t="s">
        <v>227</v>
      </c>
      <c r="I1838" s="340"/>
      <c r="J1838" s="27">
        <v>29.57</v>
      </c>
    </row>
    <row r="1839" spans="1:10" ht="0.95" customHeight="1" thickTop="1" x14ac:dyDescent="0.2">
      <c r="A1839" s="26"/>
      <c r="B1839" s="26"/>
      <c r="C1839" s="26"/>
      <c r="D1839" s="26"/>
      <c r="E1839" s="26"/>
      <c r="F1839" s="26"/>
      <c r="G1839" s="26"/>
      <c r="H1839" s="26"/>
      <c r="I1839" s="26"/>
      <c r="J1839" s="26"/>
    </row>
    <row r="1840" spans="1:10" ht="18" customHeight="1" x14ac:dyDescent="0.2">
      <c r="A1840" s="41"/>
      <c r="B1840" s="39" t="s">
        <v>10</v>
      </c>
      <c r="C1840" s="41" t="s">
        <v>11</v>
      </c>
      <c r="D1840" s="41" t="s">
        <v>12</v>
      </c>
      <c r="E1840" s="331" t="s">
        <v>241</v>
      </c>
      <c r="F1840" s="331"/>
      <c r="G1840" s="40" t="s">
        <v>13</v>
      </c>
      <c r="H1840" s="39" t="s">
        <v>14</v>
      </c>
      <c r="I1840" s="39" t="s">
        <v>15</v>
      </c>
      <c r="J1840" s="39" t="s">
        <v>17</v>
      </c>
    </row>
    <row r="1841" spans="1:10" ht="26.1" customHeight="1" x14ac:dyDescent="0.2">
      <c r="A1841" s="37" t="s">
        <v>240</v>
      </c>
      <c r="B1841" s="38" t="s">
        <v>370</v>
      </c>
      <c r="C1841" s="37" t="s">
        <v>25</v>
      </c>
      <c r="D1841" s="37" t="s">
        <v>369</v>
      </c>
      <c r="E1841" s="342" t="s">
        <v>368</v>
      </c>
      <c r="F1841" s="342"/>
      <c r="G1841" s="36" t="s">
        <v>207</v>
      </c>
      <c r="H1841" s="35">
        <v>1</v>
      </c>
      <c r="I1841" s="34">
        <v>14.91</v>
      </c>
      <c r="J1841" s="34">
        <v>14.91</v>
      </c>
    </row>
    <row r="1842" spans="1:10" ht="24" customHeight="1" x14ac:dyDescent="0.2">
      <c r="A1842" s="45" t="s">
        <v>251</v>
      </c>
      <c r="B1842" s="46" t="s">
        <v>367</v>
      </c>
      <c r="C1842" s="45" t="s">
        <v>25</v>
      </c>
      <c r="D1842" s="45" t="s">
        <v>366</v>
      </c>
      <c r="E1842" s="338" t="s">
        <v>270</v>
      </c>
      <c r="F1842" s="338"/>
      <c r="G1842" s="44" t="s">
        <v>27</v>
      </c>
      <c r="H1842" s="43">
        <v>0.16309999999999999</v>
      </c>
      <c r="I1842" s="42">
        <v>34.11</v>
      </c>
      <c r="J1842" s="42">
        <v>5.56</v>
      </c>
    </row>
    <row r="1843" spans="1:10" ht="24" customHeight="1" x14ac:dyDescent="0.2">
      <c r="A1843" s="45" t="s">
        <v>251</v>
      </c>
      <c r="B1843" s="46" t="s">
        <v>297</v>
      </c>
      <c r="C1843" s="45" t="s">
        <v>25</v>
      </c>
      <c r="D1843" s="45" t="s">
        <v>296</v>
      </c>
      <c r="E1843" s="338" t="s">
        <v>270</v>
      </c>
      <c r="F1843" s="338"/>
      <c r="G1843" s="44" t="s">
        <v>27</v>
      </c>
      <c r="H1843" s="43">
        <v>5.4399999999999997E-2</v>
      </c>
      <c r="I1843" s="42">
        <v>23.13</v>
      </c>
      <c r="J1843" s="42">
        <v>1.25</v>
      </c>
    </row>
    <row r="1844" spans="1:10" ht="24" customHeight="1" x14ac:dyDescent="0.2">
      <c r="A1844" s="32" t="s">
        <v>236</v>
      </c>
      <c r="B1844" s="33" t="s">
        <v>365</v>
      </c>
      <c r="C1844" s="32" t="s">
        <v>25</v>
      </c>
      <c r="D1844" s="32" t="s">
        <v>364</v>
      </c>
      <c r="E1844" s="339" t="s">
        <v>233</v>
      </c>
      <c r="F1844" s="339"/>
      <c r="G1844" s="31" t="s">
        <v>363</v>
      </c>
      <c r="H1844" s="30">
        <v>0.22850000000000001</v>
      </c>
      <c r="I1844" s="29">
        <v>35.450000000000003</v>
      </c>
      <c r="J1844" s="29">
        <v>8.1</v>
      </c>
    </row>
    <row r="1845" spans="1:10" x14ac:dyDescent="0.2">
      <c r="A1845" s="28"/>
      <c r="B1845" s="28"/>
      <c r="C1845" s="28"/>
      <c r="D1845" s="28"/>
      <c r="E1845" s="28" t="s">
        <v>231</v>
      </c>
      <c r="F1845" s="27">
        <v>4.8099999999999996</v>
      </c>
      <c r="G1845" s="28" t="s">
        <v>230</v>
      </c>
      <c r="H1845" s="27">
        <v>0</v>
      </c>
      <c r="I1845" s="28" t="s">
        <v>229</v>
      </c>
      <c r="J1845" s="27">
        <v>4.8099999999999996</v>
      </c>
    </row>
    <row r="1846" spans="1:10" ht="15" thickBot="1" x14ac:dyDescent="0.25">
      <c r="A1846" s="28"/>
      <c r="B1846" s="28"/>
      <c r="C1846" s="28"/>
      <c r="D1846" s="28"/>
      <c r="E1846" s="28" t="s">
        <v>228</v>
      </c>
      <c r="F1846" s="27">
        <v>3.85</v>
      </c>
      <c r="G1846" s="28"/>
      <c r="H1846" s="340" t="s">
        <v>227</v>
      </c>
      <c r="I1846" s="340"/>
      <c r="J1846" s="27">
        <v>18.760000000000002</v>
      </c>
    </row>
    <row r="1847" spans="1:10" ht="0.95" customHeight="1" thickTop="1" x14ac:dyDescent="0.2">
      <c r="A1847" s="26"/>
      <c r="B1847" s="26"/>
      <c r="C1847" s="26"/>
      <c r="D1847" s="26"/>
      <c r="E1847" s="26"/>
      <c r="F1847" s="26"/>
      <c r="G1847" s="26"/>
      <c r="H1847" s="26"/>
      <c r="I1847" s="26"/>
      <c r="J1847" s="26"/>
    </row>
    <row r="1848" spans="1:10" ht="18" customHeight="1" x14ac:dyDescent="0.2">
      <c r="A1848" s="41"/>
      <c r="B1848" s="39" t="s">
        <v>10</v>
      </c>
      <c r="C1848" s="41" t="s">
        <v>11</v>
      </c>
      <c r="D1848" s="41" t="s">
        <v>12</v>
      </c>
      <c r="E1848" s="331" t="s">
        <v>241</v>
      </c>
      <c r="F1848" s="331"/>
      <c r="G1848" s="40" t="s">
        <v>13</v>
      </c>
      <c r="H1848" s="39" t="s">
        <v>14</v>
      </c>
      <c r="I1848" s="39" t="s">
        <v>15</v>
      </c>
      <c r="J1848" s="39" t="s">
        <v>17</v>
      </c>
    </row>
    <row r="1849" spans="1:10" ht="39" customHeight="1" x14ac:dyDescent="0.2">
      <c r="A1849" s="37" t="s">
        <v>240</v>
      </c>
      <c r="B1849" s="38" t="s">
        <v>362</v>
      </c>
      <c r="C1849" s="37" t="s">
        <v>25</v>
      </c>
      <c r="D1849" s="37" t="s">
        <v>361</v>
      </c>
      <c r="E1849" s="342" t="s">
        <v>360</v>
      </c>
      <c r="F1849" s="342"/>
      <c r="G1849" s="36" t="s">
        <v>207</v>
      </c>
      <c r="H1849" s="35">
        <v>1</v>
      </c>
      <c r="I1849" s="34">
        <v>71.239999999999995</v>
      </c>
      <c r="J1849" s="34">
        <v>71.239999999999995</v>
      </c>
    </row>
    <row r="1850" spans="1:10" ht="24" customHeight="1" x14ac:dyDescent="0.2">
      <c r="A1850" s="45" t="s">
        <v>251</v>
      </c>
      <c r="B1850" s="46" t="s">
        <v>297</v>
      </c>
      <c r="C1850" s="45" t="s">
        <v>25</v>
      </c>
      <c r="D1850" s="45" t="s">
        <v>296</v>
      </c>
      <c r="E1850" s="338" t="s">
        <v>270</v>
      </c>
      <c r="F1850" s="338"/>
      <c r="G1850" s="44" t="s">
        <v>27</v>
      </c>
      <c r="H1850" s="43">
        <v>0.19500000000000001</v>
      </c>
      <c r="I1850" s="42">
        <v>23.13</v>
      </c>
      <c r="J1850" s="42">
        <v>4.51</v>
      </c>
    </row>
    <row r="1851" spans="1:10" ht="24" customHeight="1" x14ac:dyDescent="0.2">
      <c r="A1851" s="45" t="s">
        <v>251</v>
      </c>
      <c r="B1851" s="46" t="s">
        <v>293</v>
      </c>
      <c r="C1851" s="45" t="s">
        <v>25</v>
      </c>
      <c r="D1851" s="45" t="s">
        <v>292</v>
      </c>
      <c r="E1851" s="338" t="s">
        <v>270</v>
      </c>
      <c r="F1851" s="338"/>
      <c r="G1851" s="44" t="s">
        <v>27</v>
      </c>
      <c r="H1851" s="43">
        <v>0.38900000000000001</v>
      </c>
      <c r="I1851" s="42">
        <v>32.46</v>
      </c>
      <c r="J1851" s="42">
        <v>12.62</v>
      </c>
    </row>
    <row r="1852" spans="1:10" ht="39" customHeight="1" x14ac:dyDescent="0.2">
      <c r="A1852" s="45" t="s">
        <v>251</v>
      </c>
      <c r="B1852" s="46" t="s">
        <v>359</v>
      </c>
      <c r="C1852" s="45" t="s">
        <v>25</v>
      </c>
      <c r="D1852" s="45" t="s">
        <v>358</v>
      </c>
      <c r="E1852" s="338" t="s">
        <v>270</v>
      </c>
      <c r="F1852" s="338"/>
      <c r="G1852" s="44" t="s">
        <v>137</v>
      </c>
      <c r="H1852" s="43">
        <v>4.3099999999999999E-2</v>
      </c>
      <c r="I1852" s="42">
        <v>1183.81</v>
      </c>
      <c r="J1852" s="42">
        <v>51.02</v>
      </c>
    </row>
    <row r="1853" spans="1:10" ht="24" customHeight="1" x14ac:dyDescent="0.2">
      <c r="A1853" s="32" t="s">
        <v>236</v>
      </c>
      <c r="B1853" s="33" t="s">
        <v>357</v>
      </c>
      <c r="C1853" s="32" t="s">
        <v>25</v>
      </c>
      <c r="D1853" s="32" t="s">
        <v>356</v>
      </c>
      <c r="E1853" s="339" t="s">
        <v>233</v>
      </c>
      <c r="F1853" s="339"/>
      <c r="G1853" s="31" t="s">
        <v>355</v>
      </c>
      <c r="H1853" s="30">
        <v>0.5</v>
      </c>
      <c r="I1853" s="29">
        <v>1.74</v>
      </c>
      <c r="J1853" s="29">
        <v>0.87</v>
      </c>
    </row>
    <row r="1854" spans="1:10" ht="26.1" customHeight="1" x14ac:dyDescent="0.2">
      <c r="A1854" s="32" t="s">
        <v>236</v>
      </c>
      <c r="B1854" s="33" t="s">
        <v>354</v>
      </c>
      <c r="C1854" s="32" t="s">
        <v>25</v>
      </c>
      <c r="D1854" s="32" t="s">
        <v>353</v>
      </c>
      <c r="E1854" s="339" t="s">
        <v>233</v>
      </c>
      <c r="F1854" s="339"/>
      <c r="G1854" s="31" t="s">
        <v>66</v>
      </c>
      <c r="H1854" s="30">
        <v>1.67</v>
      </c>
      <c r="I1854" s="29">
        <v>1.33</v>
      </c>
      <c r="J1854" s="29">
        <v>2.2200000000000002</v>
      </c>
    </row>
    <row r="1855" spans="1:10" x14ac:dyDescent="0.2">
      <c r="A1855" s="28"/>
      <c r="B1855" s="28"/>
      <c r="C1855" s="28"/>
      <c r="D1855" s="28"/>
      <c r="E1855" s="28" t="s">
        <v>231</v>
      </c>
      <c r="F1855" s="27">
        <v>15.56</v>
      </c>
      <c r="G1855" s="28" t="s">
        <v>230</v>
      </c>
      <c r="H1855" s="27">
        <v>0</v>
      </c>
      <c r="I1855" s="28" t="s">
        <v>229</v>
      </c>
      <c r="J1855" s="27">
        <v>15.56</v>
      </c>
    </row>
    <row r="1856" spans="1:10" ht="15" thickBot="1" x14ac:dyDescent="0.25">
      <c r="A1856" s="28"/>
      <c r="B1856" s="28"/>
      <c r="C1856" s="28"/>
      <c r="D1856" s="28"/>
      <c r="E1856" s="28" t="s">
        <v>228</v>
      </c>
      <c r="F1856" s="27">
        <v>18.420000000000002</v>
      </c>
      <c r="G1856" s="28"/>
      <c r="H1856" s="340" t="s">
        <v>227</v>
      </c>
      <c r="I1856" s="340"/>
      <c r="J1856" s="27">
        <v>89.66</v>
      </c>
    </row>
    <row r="1857" spans="1:10" ht="0.95" customHeight="1" thickTop="1" x14ac:dyDescent="0.2">
      <c r="A1857" s="26"/>
      <c r="B1857" s="26"/>
      <c r="C1857" s="26"/>
      <c r="D1857" s="26"/>
      <c r="E1857" s="26"/>
      <c r="F1857" s="26"/>
      <c r="G1857" s="26"/>
      <c r="H1857" s="26"/>
      <c r="I1857" s="26"/>
      <c r="J1857" s="26"/>
    </row>
    <row r="1858" spans="1:10" ht="18" customHeight="1" x14ac:dyDescent="0.2">
      <c r="A1858" s="41"/>
      <c r="B1858" s="39" t="s">
        <v>10</v>
      </c>
      <c r="C1858" s="41" t="s">
        <v>11</v>
      </c>
      <c r="D1858" s="41" t="s">
        <v>12</v>
      </c>
      <c r="E1858" s="331" t="s">
        <v>241</v>
      </c>
      <c r="F1858" s="331"/>
      <c r="G1858" s="40" t="s">
        <v>13</v>
      </c>
      <c r="H1858" s="39" t="s">
        <v>14</v>
      </c>
      <c r="I1858" s="39" t="s">
        <v>15</v>
      </c>
      <c r="J1858" s="39" t="s">
        <v>17</v>
      </c>
    </row>
    <row r="1859" spans="1:10" ht="26.1" customHeight="1" x14ac:dyDescent="0.2">
      <c r="A1859" s="37" t="s">
        <v>240</v>
      </c>
      <c r="B1859" s="38" t="s">
        <v>352</v>
      </c>
      <c r="C1859" s="37" t="s">
        <v>25</v>
      </c>
      <c r="D1859" s="37" t="s">
        <v>351</v>
      </c>
      <c r="E1859" s="342" t="s">
        <v>350</v>
      </c>
      <c r="F1859" s="342"/>
      <c r="G1859" s="36" t="s">
        <v>77</v>
      </c>
      <c r="H1859" s="35">
        <v>1</v>
      </c>
      <c r="I1859" s="34">
        <v>1867.3</v>
      </c>
      <c r="J1859" s="34">
        <v>1867.3</v>
      </c>
    </row>
    <row r="1860" spans="1:10" ht="24" customHeight="1" x14ac:dyDescent="0.2">
      <c r="A1860" s="45" t="s">
        <v>251</v>
      </c>
      <c r="B1860" s="46" t="s">
        <v>293</v>
      </c>
      <c r="C1860" s="45" t="s">
        <v>25</v>
      </c>
      <c r="D1860" s="45" t="s">
        <v>292</v>
      </c>
      <c r="E1860" s="338" t="s">
        <v>270</v>
      </c>
      <c r="F1860" s="338"/>
      <c r="G1860" s="44" t="s">
        <v>27</v>
      </c>
      <c r="H1860" s="43">
        <v>3.464</v>
      </c>
      <c r="I1860" s="42">
        <v>32.46</v>
      </c>
      <c r="J1860" s="42">
        <v>112.44</v>
      </c>
    </row>
    <row r="1861" spans="1:10" ht="24" customHeight="1" x14ac:dyDescent="0.2">
      <c r="A1861" s="45" t="s">
        <v>251</v>
      </c>
      <c r="B1861" s="46" t="s">
        <v>297</v>
      </c>
      <c r="C1861" s="45" t="s">
        <v>25</v>
      </c>
      <c r="D1861" s="45" t="s">
        <v>296</v>
      </c>
      <c r="E1861" s="338" t="s">
        <v>270</v>
      </c>
      <c r="F1861" s="338"/>
      <c r="G1861" s="44" t="s">
        <v>27</v>
      </c>
      <c r="H1861" s="43">
        <v>1.732</v>
      </c>
      <c r="I1861" s="42">
        <v>23.13</v>
      </c>
      <c r="J1861" s="42">
        <v>40.06</v>
      </c>
    </row>
    <row r="1862" spans="1:10" ht="26.1" customHeight="1" x14ac:dyDescent="0.2">
      <c r="A1862" s="45" t="s">
        <v>251</v>
      </c>
      <c r="B1862" s="46" t="s">
        <v>349</v>
      </c>
      <c r="C1862" s="45" t="s">
        <v>25</v>
      </c>
      <c r="D1862" s="45" t="s">
        <v>348</v>
      </c>
      <c r="E1862" s="338" t="s">
        <v>270</v>
      </c>
      <c r="F1862" s="338"/>
      <c r="G1862" s="44" t="s">
        <v>137</v>
      </c>
      <c r="H1862" s="43">
        <v>4.2200000000000001E-2</v>
      </c>
      <c r="I1862" s="42">
        <v>1108.1199999999999</v>
      </c>
      <c r="J1862" s="42">
        <v>46.76</v>
      </c>
    </row>
    <row r="1863" spans="1:10" ht="65.099999999999994" customHeight="1" x14ac:dyDescent="0.2">
      <c r="A1863" s="32" t="s">
        <v>236</v>
      </c>
      <c r="B1863" s="33" t="s">
        <v>347</v>
      </c>
      <c r="C1863" s="32" t="s">
        <v>25</v>
      </c>
      <c r="D1863" s="32" t="s">
        <v>346</v>
      </c>
      <c r="E1863" s="339" t="s">
        <v>233</v>
      </c>
      <c r="F1863" s="339"/>
      <c r="G1863" s="31" t="s">
        <v>77</v>
      </c>
      <c r="H1863" s="30">
        <v>1</v>
      </c>
      <c r="I1863" s="29">
        <v>1668.04</v>
      </c>
      <c r="J1863" s="29">
        <v>1668.04</v>
      </c>
    </row>
    <row r="1864" spans="1:10" x14ac:dyDescent="0.2">
      <c r="A1864" s="28"/>
      <c r="B1864" s="28"/>
      <c r="C1864" s="28"/>
      <c r="D1864" s="28"/>
      <c r="E1864" s="28" t="s">
        <v>231</v>
      </c>
      <c r="F1864" s="27">
        <v>117.3</v>
      </c>
      <c r="G1864" s="28" t="s">
        <v>230</v>
      </c>
      <c r="H1864" s="27">
        <v>0</v>
      </c>
      <c r="I1864" s="28" t="s">
        <v>229</v>
      </c>
      <c r="J1864" s="27">
        <v>117.3</v>
      </c>
    </row>
    <row r="1865" spans="1:10" ht="15" thickBot="1" x14ac:dyDescent="0.25">
      <c r="A1865" s="28"/>
      <c r="B1865" s="28"/>
      <c r="C1865" s="28"/>
      <c r="D1865" s="28"/>
      <c r="E1865" s="28" t="s">
        <v>228</v>
      </c>
      <c r="F1865" s="27">
        <v>483.07</v>
      </c>
      <c r="G1865" s="28"/>
      <c r="H1865" s="340" t="s">
        <v>227</v>
      </c>
      <c r="I1865" s="340"/>
      <c r="J1865" s="27">
        <v>2350.37</v>
      </c>
    </row>
    <row r="1866" spans="1:10" ht="0.95" customHeight="1" thickTop="1" x14ac:dyDescent="0.2">
      <c r="A1866" s="26"/>
      <c r="B1866" s="26"/>
      <c r="C1866" s="26"/>
      <c r="D1866" s="26"/>
      <c r="E1866" s="26"/>
      <c r="F1866" s="26"/>
      <c r="G1866" s="26"/>
      <c r="H1866" s="26"/>
      <c r="I1866" s="26"/>
      <c r="J1866" s="26"/>
    </row>
    <row r="1867" spans="1:10" ht="18" customHeight="1" x14ac:dyDescent="0.2">
      <c r="A1867" s="41"/>
      <c r="B1867" s="39" t="s">
        <v>10</v>
      </c>
      <c r="C1867" s="41" t="s">
        <v>11</v>
      </c>
      <c r="D1867" s="41" t="s">
        <v>12</v>
      </c>
      <c r="E1867" s="331" t="s">
        <v>241</v>
      </c>
      <c r="F1867" s="331"/>
      <c r="G1867" s="40" t="s">
        <v>13</v>
      </c>
      <c r="H1867" s="39" t="s">
        <v>14</v>
      </c>
      <c r="I1867" s="39" t="s">
        <v>15</v>
      </c>
      <c r="J1867" s="39" t="s">
        <v>17</v>
      </c>
    </row>
    <row r="1868" spans="1:10" ht="39" customHeight="1" x14ac:dyDescent="0.2">
      <c r="A1868" s="37" t="s">
        <v>240</v>
      </c>
      <c r="B1868" s="38" t="s">
        <v>345</v>
      </c>
      <c r="C1868" s="37" t="s">
        <v>25</v>
      </c>
      <c r="D1868" s="37" t="s">
        <v>344</v>
      </c>
      <c r="E1868" s="342" t="s">
        <v>343</v>
      </c>
      <c r="F1868" s="342"/>
      <c r="G1868" s="36" t="s">
        <v>137</v>
      </c>
      <c r="H1868" s="35">
        <v>1</v>
      </c>
      <c r="I1868" s="34">
        <v>212.56</v>
      </c>
      <c r="J1868" s="34">
        <v>212.56</v>
      </c>
    </row>
    <row r="1869" spans="1:10" ht="24" customHeight="1" x14ac:dyDescent="0.2">
      <c r="A1869" s="45" t="s">
        <v>251</v>
      </c>
      <c r="B1869" s="46" t="s">
        <v>293</v>
      </c>
      <c r="C1869" s="45" t="s">
        <v>25</v>
      </c>
      <c r="D1869" s="45" t="s">
        <v>292</v>
      </c>
      <c r="E1869" s="338" t="s">
        <v>270</v>
      </c>
      <c r="F1869" s="338"/>
      <c r="G1869" s="44" t="s">
        <v>27</v>
      </c>
      <c r="H1869" s="43">
        <v>2.0219</v>
      </c>
      <c r="I1869" s="42">
        <v>32.46</v>
      </c>
      <c r="J1869" s="42">
        <v>65.63</v>
      </c>
    </row>
    <row r="1870" spans="1:10" ht="39" customHeight="1" x14ac:dyDescent="0.2">
      <c r="A1870" s="45" t="s">
        <v>251</v>
      </c>
      <c r="B1870" s="46" t="s">
        <v>342</v>
      </c>
      <c r="C1870" s="45" t="s">
        <v>25</v>
      </c>
      <c r="D1870" s="45" t="s">
        <v>341</v>
      </c>
      <c r="E1870" s="338" t="s">
        <v>237</v>
      </c>
      <c r="F1870" s="338"/>
      <c r="G1870" s="44" t="s">
        <v>255</v>
      </c>
      <c r="H1870" s="43">
        <v>6.6600000000000006E-2</v>
      </c>
      <c r="I1870" s="42">
        <v>33.99</v>
      </c>
      <c r="J1870" s="42">
        <v>2.2599999999999998</v>
      </c>
    </row>
    <row r="1871" spans="1:10" ht="24" customHeight="1" x14ac:dyDescent="0.2">
      <c r="A1871" s="45" t="s">
        <v>251</v>
      </c>
      <c r="B1871" s="46" t="s">
        <v>297</v>
      </c>
      <c r="C1871" s="45" t="s">
        <v>25</v>
      </c>
      <c r="D1871" s="45" t="s">
        <v>296</v>
      </c>
      <c r="E1871" s="338" t="s">
        <v>270</v>
      </c>
      <c r="F1871" s="338"/>
      <c r="G1871" s="44" t="s">
        <v>27</v>
      </c>
      <c r="H1871" s="43">
        <v>3.0329000000000002</v>
      </c>
      <c r="I1871" s="42">
        <v>23.13</v>
      </c>
      <c r="J1871" s="42">
        <v>70.150000000000006</v>
      </c>
    </row>
    <row r="1872" spans="1:10" ht="39" customHeight="1" x14ac:dyDescent="0.2">
      <c r="A1872" s="45" t="s">
        <v>251</v>
      </c>
      <c r="B1872" s="46" t="s">
        <v>340</v>
      </c>
      <c r="C1872" s="45" t="s">
        <v>25</v>
      </c>
      <c r="D1872" s="45" t="s">
        <v>339</v>
      </c>
      <c r="E1872" s="338" t="s">
        <v>237</v>
      </c>
      <c r="F1872" s="338"/>
      <c r="G1872" s="44" t="s">
        <v>252</v>
      </c>
      <c r="H1872" s="43">
        <v>7.1800000000000003E-2</v>
      </c>
      <c r="I1872" s="42">
        <v>42.13</v>
      </c>
      <c r="J1872" s="42">
        <v>3.02</v>
      </c>
    </row>
    <row r="1873" spans="1:10" ht="26.1" customHeight="1" x14ac:dyDescent="0.2">
      <c r="A1873" s="32" t="s">
        <v>236</v>
      </c>
      <c r="B1873" s="33" t="s">
        <v>338</v>
      </c>
      <c r="C1873" s="32" t="s">
        <v>25</v>
      </c>
      <c r="D1873" s="32" t="s">
        <v>337</v>
      </c>
      <c r="E1873" s="339" t="s">
        <v>233</v>
      </c>
      <c r="F1873" s="339"/>
      <c r="G1873" s="31" t="s">
        <v>336</v>
      </c>
      <c r="H1873" s="30">
        <v>1.1000000000000001</v>
      </c>
      <c r="I1873" s="29">
        <v>65</v>
      </c>
      <c r="J1873" s="29">
        <v>71.5</v>
      </c>
    </row>
    <row r="1874" spans="1:10" x14ac:dyDescent="0.2">
      <c r="A1874" s="28"/>
      <c r="B1874" s="28"/>
      <c r="C1874" s="28"/>
      <c r="D1874" s="28"/>
      <c r="E1874" s="28" t="s">
        <v>231</v>
      </c>
      <c r="F1874" s="27">
        <v>99.89</v>
      </c>
      <c r="G1874" s="28" t="s">
        <v>230</v>
      </c>
      <c r="H1874" s="27">
        <v>0</v>
      </c>
      <c r="I1874" s="28" t="s">
        <v>229</v>
      </c>
      <c r="J1874" s="27">
        <v>99.89</v>
      </c>
    </row>
    <row r="1875" spans="1:10" ht="15" thickBot="1" x14ac:dyDescent="0.25">
      <c r="A1875" s="28"/>
      <c r="B1875" s="28"/>
      <c r="C1875" s="28"/>
      <c r="D1875" s="28"/>
      <c r="E1875" s="28" t="s">
        <v>228</v>
      </c>
      <c r="F1875" s="27">
        <v>54.98</v>
      </c>
      <c r="G1875" s="28"/>
      <c r="H1875" s="340" t="s">
        <v>227</v>
      </c>
      <c r="I1875" s="340"/>
      <c r="J1875" s="27">
        <v>267.54000000000002</v>
      </c>
    </row>
    <row r="1876" spans="1:10" ht="0.95" customHeight="1" thickTop="1" x14ac:dyDescent="0.2">
      <c r="A1876" s="26"/>
      <c r="B1876" s="26"/>
      <c r="C1876" s="26"/>
      <c r="D1876" s="26"/>
      <c r="E1876" s="26"/>
      <c r="F1876" s="26"/>
      <c r="G1876" s="26"/>
      <c r="H1876" s="26"/>
      <c r="I1876" s="26"/>
      <c r="J1876" s="26"/>
    </row>
    <row r="1877" spans="1:10" ht="18" customHeight="1" x14ac:dyDescent="0.2">
      <c r="A1877" s="41"/>
      <c r="B1877" s="39" t="s">
        <v>10</v>
      </c>
      <c r="C1877" s="41" t="s">
        <v>11</v>
      </c>
      <c r="D1877" s="41" t="s">
        <v>12</v>
      </c>
      <c r="E1877" s="331" t="s">
        <v>241</v>
      </c>
      <c r="F1877" s="331"/>
      <c r="G1877" s="40" t="s">
        <v>13</v>
      </c>
      <c r="H1877" s="39" t="s">
        <v>14</v>
      </c>
      <c r="I1877" s="39" t="s">
        <v>15</v>
      </c>
      <c r="J1877" s="39" t="s">
        <v>17</v>
      </c>
    </row>
    <row r="1878" spans="1:10" ht="39" customHeight="1" x14ac:dyDescent="0.2">
      <c r="A1878" s="37" t="s">
        <v>240</v>
      </c>
      <c r="B1878" s="38" t="s">
        <v>335</v>
      </c>
      <c r="C1878" s="37" t="s">
        <v>25</v>
      </c>
      <c r="D1878" s="37" t="s">
        <v>334</v>
      </c>
      <c r="E1878" s="342" t="s">
        <v>237</v>
      </c>
      <c r="F1878" s="342"/>
      <c r="G1878" s="36" t="s">
        <v>255</v>
      </c>
      <c r="H1878" s="35">
        <v>1</v>
      </c>
      <c r="I1878" s="34">
        <v>33.08</v>
      </c>
      <c r="J1878" s="34">
        <v>33.08</v>
      </c>
    </row>
    <row r="1879" spans="1:10" ht="26.1" customHeight="1" x14ac:dyDescent="0.2">
      <c r="A1879" s="45" t="s">
        <v>251</v>
      </c>
      <c r="B1879" s="46" t="s">
        <v>331</v>
      </c>
      <c r="C1879" s="45" t="s">
        <v>25</v>
      </c>
      <c r="D1879" s="45" t="s">
        <v>330</v>
      </c>
      <c r="E1879" s="338" t="s">
        <v>270</v>
      </c>
      <c r="F1879" s="338"/>
      <c r="G1879" s="44" t="s">
        <v>27</v>
      </c>
      <c r="H1879" s="43">
        <v>1</v>
      </c>
      <c r="I1879" s="42">
        <v>32.99</v>
      </c>
      <c r="J1879" s="42">
        <v>32.99</v>
      </c>
    </row>
    <row r="1880" spans="1:10" ht="39" customHeight="1" x14ac:dyDescent="0.2">
      <c r="A1880" s="45" t="s">
        <v>251</v>
      </c>
      <c r="B1880" s="46" t="s">
        <v>327</v>
      </c>
      <c r="C1880" s="45" t="s">
        <v>25</v>
      </c>
      <c r="D1880" s="45" t="s">
        <v>326</v>
      </c>
      <c r="E1880" s="338" t="s">
        <v>237</v>
      </c>
      <c r="F1880" s="338"/>
      <c r="G1880" s="44" t="s">
        <v>27</v>
      </c>
      <c r="H1880" s="43">
        <v>1</v>
      </c>
      <c r="I1880" s="42">
        <v>0.01</v>
      </c>
      <c r="J1880" s="42">
        <v>0.01</v>
      </c>
    </row>
    <row r="1881" spans="1:10" ht="39" customHeight="1" x14ac:dyDescent="0.2">
      <c r="A1881" s="45" t="s">
        <v>251</v>
      </c>
      <c r="B1881" s="46" t="s">
        <v>329</v>
      </c>
      <c r="C1881" s="45" t="s">
        <v>25</v>
      </c>
      <c r="D1881" s="45" t="s">
        <v>328</v>
      </c>
      <c r="E1881" s="338" t="s">
        <v>237</v>
      </c>
      <c r="F1881" s="338"/>
      <c r="G1881" s="44" t="s">
        <v>27</v>
      </c>
      <c r="H1881" s="43">
        <v>1</v>
      </c>
      <c r="I1881" s="42">
        <v>0.08</v>
      </c>
      <c r="J1881" s="42">
        <v>0.08</v>
      </c>
    </row>
    <row r="1882" spans="1:10" x14ac:dyDescent="0.2">
      <c r="A1882" s="28"/>
      <c r="B1882" s="28"/>
      <c r="C1882" s="28"/>
      <c r="D1882" s="28"/>
      <c r="E1882" s="28" t="s">
        <v>231</v>
      </c>
      <c r="F1882" s="27">
        <v>26.31</v>
      </c>
      <c r="G1882" s="28" t="s">
        <v>230</v>
      </c>
      <c r="H1882" s="27">
        <v>0</v>
      </c>
      <c r="I1882" s="28" t="s">
        <v>229</v>
      </c>
      <c r="J1882" s="27">
        <v>26.31</v>
      </c>
    </row>
    <row r="1883" spans="1:10" ht="15" thickBot="1" x14ac:dyDescent="0.25">
      <c r="A1883" s="28"/>
      <c r="B1883" s="28"/>
      <c r="C1883" s="28"/>
      <c r="D1883" s="28"/>
      <c r="E1883" s="28" t="s">
        <v>228</v>
      </c>
      <c r="F1883" s="27">
        <v>8.5500000000000007</v>
      </c>
      <c r="G1883" s="28"/>
      <c r="H1883" s="340" t="s">
        <v>227</v>
      </c>
      <c r="I1883" s="340"/>
      <c r="J1883" s="27">
        <v>41.63</v>
      </c>
    </row>
    <row r="1884" spans="1:10" ht="0.95" customHeight="1" thickTop="1" x14ac:dyDescent="0.2">
      <c r="A1884" s="26"/>
      <c r="B1884" s="26"/>
      <c r="C1884" s="26"/>
      <c r="D1884" s="26"/>
      <c r="E1884" s="26"/>
      <c r="F1884" s="26"/>
      <c r="G1884" s="26"/>
      <c r="H1884" s="26"/>
      <c r="I1884" s="26"/>
      <c r="J1884" s="26"/>
    </row>
    <row r="1885" spans="1:10" ht="18" customHeight="1" x14ac:dyDescent="0.2">
      <c r="A1885" s="41"/>
      <c r="B1885" s="39" t="s">
        <v>10</v>
      </c>
      <c r="C1885" s="41" t="s">
        <v>11</v>
      </c>
      <c r="D1885" s="41" t="s">
        <v>12</v>
      </c>
      <c r="E1885" s="331" t="s">
        <v>241</v>
      </c>
      <c r="F1885" s="331"/>
      <c r="G1885" s="40" t="s">
        <v>13</v>
      </c>
      <c r="H1885" s="39" t="s">
        <v>14</v>
      </c>
      <c r="I1885" s="39" t="s">
        <v>15</v>
      </c>
      <c r="J1885" s="39" t="s">
        <v>17</v>
      </c>
    </row>
    <row r="1886" spans="1:10" ht="39" customHeight="1" x14ac:dyDescent="0.2">
      <c r="A1886" s="37" t="s">
        <v>240</v>
      </c>
      <c r="B1886" s="38" t="s">
        <v>333</v>
      </c>
      <c r="C1886" s="37" t="s">
        <v>25</v>
      </c>
      <c r="D1886" s="37" t="s">
        <v>332</v>
      </c>
      <c r="E1886" s="342" t="s">
        <v>237</v>
      </c>
      <c r="F1886" s="342"/>
      <c r="G1886" s="36" t="s">
        <v>252</v>
      </c>
      <c r="H1886" s="35">
        <v>1</v>
      </c>
      <c r="I1886" s="34">
        <v>34.659999999999997</v>
      </c>
      <c r="J1886" s="34">
        <v>34.659999999999997</v>
      </c>
    </row>
    <row r="1887" spans="1:10" ht="39" customHeight="1" x14ac:dyDescent="0.2">
      <c r="A1887" s="45" t="s">
        <v>251</v>
      </c>
      <c r="B1887" s="46" t="s">
        <v>327</v>
      </c>
      <c r="C1887" s="45" t="s">
        <v>25</v>
      </c>
      <c r="D1887" s="45" t="s">
        <v>326</v>
      </c>
      <c r="E1887" s="338" t="s">
        <v>237</v>
      </c>
      <c r="F1887" s="338"/>
      <c r="G1887" s="44" t="s">
        <v>27</v>
      </c>
      <c r="H1887" s="43">
        <v>1</v>
      </c>
      <c r="I1887" s="42">
        <v>0.01</v>
      </c>
      <c r="J1887" s="42">
        <v>0.01</v>
      </c>
    </row>
    <row r="1888" spans="1:10" ht="26.1" customHeight="1" x14ac:dyDescent="0.2">
      <c r="A1888" s="45" t="s">
        <v>251</v>
      </c>
      <c r="B1888" s="46" t="s">
        <v>331</v>
      </c>
      <c r="C1888" s="45" t="s">
        <v>25</v>
      </c>
      <c r="D1888" s="45" t="s">
        <v>330</v>
      </c>
      <c r="E1888" s="338" t="s">
        <v>270</v>
      </c>
      <c r="F1888" s="338"/>
      <c r="G1888" s="44" t="s">
        <v>27</v>
      </c>
      <c r="H1888" s="43">
        <v>1</v>
      </c>
      <c r="I1888" s="42">
        <v>32.99</v>
      </c>
      <c r="J1888" s="42">
        <v>32.99</v>
      </c>
    </row>
    <row r="1889" spans="1:10" ht="39" customHeight="1" x14ac:dyDescent="0.2">
      <c r="A1889" s="45" t="s">
        <v>251</v>
      </c>
      <c r="B1889" s="46" t="s">
        <v>321</v>
      </c>
      <c r="C1889" s="45" t="s">
        <v>25</v>
      </c>
      <c r="D1889" s="45" t="s">
        <v>320</v>
      </c>
      <c r="E1889" s="338" t="s">
        <v>237</v>
      </c>
      <c r="F1889" s="338"/>
      <c r="G1889" s="44" t="s">
        <v>27</v>
      </c>
      <c r="H1889" s="43">
        <v>1</v>
      </c>
      <c r="I1889" s="42">
        <v>1.52</v>
      </c>
      <c r="J1889" s="42">
        <v>1.52</v>
      </c>
    </row>
    <row r="1890" spans="1:10" ht="39" customHeight="1" x14ac:dyDescent="0.2">
      <c r="A1890" s="45" t="s">
        <v>251</v>
      </c>
      <c r="B1890" s="46" t="s">
        <v>329</v>
      </c>
      <c r="C1890" s="45" t="s">
        <v>25</v>
      </c>
      <c r="D1890" s="45" t="s">
        <v>328</v>
      </c>
      <c r="E1890" s="338" t="s">
        <v>237</v>
      </c>
      <c r="F1890" s="338"/>
      <c r="G1890" s="44" t="s">
        <v>27</v>
      </c>
      <c r="H1890" s="43">
        <v>1</v>
      </c>
      <c r="I1890" s="42">
        <v>0.08</v>
      </c>
      <c r="J1890" s="42">
        <v>0.08</v>
      </c>
    </row>
    <row r="1891" spans="1:10" ht="39" customHeight="1" x14ac:dyDescent="0.2">
      <c r="A1891" s="45" t="s">
        <v>251</v>
      </c>
      <c r="B1891" s="46" t="s">
        <v>325</v>
      </c>
      <c r="C1891" s="45" t="s">
        <v>25</v>
      </c>
      <c r="D1891" s="45" t="s">
        <v>324</v>
      </c>
      <c r="E1891" s="338" t="s">
        <v>237</v>
      </c>
      <c r="F1891" s="338"/>
      <c r="G1891" s="44" t="s">
        <v>27</v>
      </c>
      <c r="H1891" s="43">
        <v>1</v>
      </c>
      <c r="I1891" s="42">
        <v>0.06</v>
      </c>
      <c r="J1891" s="42">
        <v>0.06</v>
      </c>
    </row>
    <row r="1892" spans="1:10" x14ac:dyDescent="0.2">
      <c r="A1892" s="28"/>
      <c r="B1892" s="28"/>
      <c r="C1892" s="28"/>
      <c r="D1892" s="28"/>
      <c r="E1892" s="28" t="s">
        <v>231</v>
      </c>
      <c r="F1892" s="27">
        <v>26.31</v>
      </c>
      <c r="G1892" s="28" t="s">
        <v>230</v>
      </c>
      <c r="H1892" s="27">
        <v>0</v>
      </c>
      <c r="I1892" s="28" t="s">
        <v>229</v>
      </c>
      <c r="J1892" s="27">
        <v>26.31</v>
      </c>
    </row>
    <row r="1893" spans="1:10" ht="15" thickBot="1" x14ac:dyDescent="0.25">
      <c r="A1893" s="28"/>
      <c r="B1893" s="28"/>
      <c r="C1893" s="28"/>
      <c r="D1893" s="28"/>
      <c r="E1893" s="28" t="s">
        <v>228</v>
      </c>
      <c r="F1893" s="27">
        <v>8.9600000000000009</v>
      </c>
      <c r="G1893" s="28"/>
      <c r="H1893" s="340" t="s">
        <v>227</v>
      </c>
      <c r="I1893" s="340"/>
      <c r="J1893" s="27">
        <v>43.62</v>
      </c>
    </row>
    <row r="1894" spans="1:10" ht="0.95" customHeight="1" thickTop="1" x14ac:dyDescent="0.2">
      <c r="A1894" s="26"/>
      <c r="B1894" s="26"/>
      <c r="C1894" s="26"/>
      <c r="D1894" s="26"/>
      <c r="E1894" s="26"/>
      <c r="F1894" s="26"/>
      <c r="G1894" s="26"/>
      <c r="H1894" s="26"/>
      <c r="I1894" s="26"/>
      <c r="J1894" s="26"/>
    </row>
    <row r="1895" spans="1:10" ht="18" customHeight="1" x14ac:dyDescent="0.2">
      <c r="A1895" s="41"/>
      <c r="B1895" s="39" t="s">
        <v>10</v>
      </c>
      <c r="C1895" s="41" t="s">
        <v>11</v>
      </c>
      <c r="D1895" s="41" t="s">
        <v>12</v>
      </c>
      <c r="E1895" s="331" t="s">
        <v>241</v>
      </c>
      <c r="F1895" s="331"/>
      <c r="G1895" s="40" t="s">
        <v>13</v>
      </c>
      <c r="H1895" s="39" t="s">
        <v>14</v>
      </c>
      <c r="I1895" s="39" t="s">
        <v>15</v>
      </c>
      <c r="J1895" s="39" t="s">
        <v>17</v>
      </c>
    </row>
    <row r="1896" spans="1:10" ht="39" customHeight="1" x14ac:dyDescent="0.2">
      <c r="A1896" s="37" t="s">
        <v>240</v>
      </c>
      <c r="B1896" s="38" t="s">
        <v>329</v>
      </c>
      <c r="C1896" s="37" t="s">
        <v>25</v>
      </c>
      <c r="D1896" s="37" t="s">
        <v>328</v>
      </c>
      <c r="E1896" s="342" t="s">
        <v>237</v>
      </c>
      <c r="F1896" s="342"/>
      <c r="G1896" s="36" t="s">
        <v>27</v>
      </c>
      <c r="H1896" s="35">
        <v>1</v>
      </c>
      <c r="I1896" s="34">
        <v>0.08</v>
      </c>
      <c r="J1896" s="34">
        <v>0.08</v>
      </c>
    </row>
    <row r="1897" spans="1:10" ht="39" customHeight="1" x14ac:dyDescent="0.2">
      <c r="A1897" s="32" t="s">
        <v>236</v>
      </c>
      <c r="B1897" s="33" t="s">
        <v>323</v>
      </c>
      <c r="C1897" s="32" t="s">
        <v>25</v>
      </c>
      <c r="D1897" s="32" t="s">
        <v>322</v>
      </c>
      <c r="E1897" s="339" t="s">
        <v>233</v>
      </c>
      <c r="F1897" s="339"/>
      <c r="G1897" s="31" t="s">
        <v>77</v>
      </c>
      <c r="H1897" s="30">
        <v>7.2000000000000002E-5</v>
      </c>
      <c r="I1897" s="29">
        <v>1230.22</v>
      </c>
      <c r="J1897" s="29">
        <v>0.08</v>
      </c>
    </row>
    <row r="1898" spans="1:10" x14ac:dyDescent="0.2">
      <c r="A1898" s="28"/>
      <c r="B1898" s="28"/>
      <c r="C1898" s="28"/>
      <c r="D1898" s="28"/>
      <c r="E1898" s="28" t="s">
        <v>231</v>
      </c>
      <c r="F1898" s="27">
        <v>0</v>
      </c>
      <c r="G1898" s="28" t="s">
        <v>230</v>
      </c>
      <c r="H1898" s="27">
        <v>0</v>
      </c>
      <c r="I1898" s="28" t="s">
        <v>229</v>
      </c>
      <c r="J1898" s="27">
        <v>0</v>
      </c>
    </row>
    <row r="1899" spans="1:10" ht="15" thickBot="1" x14ac:dyDescent="0.25">
      <c r="A1899" s="28"/>
      <c r="B1899" s="28"/>
      <c r="C1899" s="28"/>
      <c r="D1899" s="28"/>
      <c r="E1899" s="28" t="s">
        <v>228</v>
      </c>
      <c r="F1899" s="27">
        <v>0.02</v>
      </c>
      <c r="G1899" s="28"/>
      <c r="H1899" s="340" t="s">
        <v>227</v>
      </c>
      <c r="I1899" s="340"/>
      <c r="J1899" s="27">
        <v>0.1</v>
      </c>
    </row>
    <row r="1900" spans="1:10" ht="0.95" customHeight="1" thickTop="1" x14ac:dyDescent="0.2">
      <c r="A1900" s="26"/>
      <c r="B1900" s="26"/>
      <c r="C1900" s="26"/>
      <c r="D1900" s="26"/>
      <c r="E1900" s="26"/>
      <c r="F1900" s="26"/>
      <c r="G1900" s="26"/>
      <c r="H1900" s="26"/>
      <c r="I1900" s="26"/>
      <c r="J1900" s="26"/>
    </row>
    <row r="1901" spans="1:10" ht="18" customHeight="1" x14ac:dyDescent="0.2">
      <c r="A1901" s="41"/>
      <c r="B1901" s="39" t="s">
        <v>10</v>
      </c>
      <c r="C1901" s="41" t="s">
        <v>11</v>
      </c>
      <c r="D1901" s="41" t="s">
        <v>12</v>
      </c>
      <c r="E1901" s="331" t="s">
        <v>241</v>
      </c>
      <c r="F1901" s="331"/>
      <c r="G1901" s="40" t="s">
        <v>13</v>
      </c>
      <c r="H1901" s="39" t="s">
        <v>14</v>
      </c>
      <c r="I1901" s="39" t="s">
        <v>15</v>
      </c>
      <c r="J1901" s="39" t="s">
        <v>17</v>
      </c>
    </row>
    <row r="1902" spans="1:10" ht="39" customHeight="1" x14ac:dyDescent="0.2">
      <c r="A1902" s="37" t="s">
        <v>240</v>
      </c>
      <c r="B1902" s="38" t="s">
        <v>327</v>
      </c>
      <c r="C1902" s="37" t="s">
        <v>25</v>
      </c>
      <c r="D1902" s="37" t="s">
        <v>326</v>
      </c>
      <c r="E1902" s="342" t="s">
        <v>237</v>
      </c>
      <c r="F1902" s="342"/>
      <c r="G1902" s="36" t="s">
        <v>27</v>
      </c>
      <c r="H1902" s="35">
        <v>1</v>
      </c>
      <c r="I1902" s="34">
        <v>0.01</v>
      </c>
      <c r="J1902" s="34">
        <v>0.01</v>
      </c>
    </row>
    <row r="1903" spans="1:10" ht="39" customHeight="1" x14ac:dyDescent="0.2">
      <c r="A1903" s="32" t="s">
        <v>236</v>
      </c>
      <c r="B1903" s="33" t="s">
        <v>323</v>
      </c>
      <c r="C1903" s="32" t="s">
        <v>25</v>
      </c>
      <c r="D1903" s="32" t="s">
        <v>322</v>
      </c>
      <c r="E1903" s="339" t="s">
        <v>233</v>
      </c>
      <c r="F1903" s="339"/>
      <c r="G1903" s="31" t="s">
        <v>77</v>
      </c>
      <c r="H1903" s="30">
        <v>1.4800000000000001E-5</v>
      </c>
      <c r="I1903" s="29">
        <v>1230.22</v>
      </c>
      <c r="J1903" s="29">
        <v>0.01</v>
      </c>
    </row>
    <row r="1904" spans="1:10" x14ac:dyDescent="0.2">
      <c r="A1904" s="28"/>
      <c r="B1904" s="28"/>
      <c r="C1904" s="28"/>
      <c r="D1904" s="28"/>
      <c r="E1904" s="28" t="s">
        <v>231</v>
      </c>
      <c r="F1904" s="27">
        <v>0</v>
      </c>
      <c r="G1904" s="28" t="s">
        <v>230</v>
      </c>
      <c r="H1904" s="27">
        <v>0</v>
      </c>
      <c r="I1904" s="28" t="s">
        <v>229</v>
      </c>
      <c r="J1904" s="27">
        <v>0</v>
      </c>
    </row>
    <row r="1905" spans="1:10" ht="15" thickBot="1" x14ac:dyDescent="0.25">
      <c r="A1905" s="28"/>
      <c r="B1905" s="28"/>
      <c r="C1905" s="28"/>
      <c r="D1905" s="28"/>
      <c r="E1905" s="28" t="s">
        <v>228</v>
      </c>
      <c r="F1905" s="27">
        <v>0</v>
      </c>
      <c r="G1905" s="28"/>
      <c r="H1905" s="340" t="s">
        <v>227</v>
      </c>
      <c r="I1905" s="340"/>
      <c r="J1905" s="27">
        <v>0.01</v>
      </c>
    </row>
    <row r="1906" spans="1:10" ht="0.95" customHeight="1" thickTop="1" x14ac:dyDescent="0.2">
      <c r="A1906" s="26"/>
      <c r="B1906" s="26"/>
      <c r="C1906" s="26"/>
      <c r="D1906" s="26"/>
      <c r="E1906" s="26"/>
      <c r="F1906" s="26"/>
      <c r="G1906" s="26"/>
      <c r="H1906" s="26"/>
      <c r="I1906" s="26"/>
      <c r="J1906" s="26"/>
    </row>
    <row r="1907" spans="1:10" ht="18" customHeight="1" x14ac:dyDescent="0.2">
      <c r="A1907" s="41"/>
      <c r="B1907" s="39" t="s">
        <v>10</v>
      </c>
      <c r="C1907" s="41" t="s">
        <v>11</v>
      </c>
      <c r="D1907" s="41" t="s">
        <v>12</v>
      </c>
      <c r="E1907" s="331" t="s">
        <v>241</v>
      </c>
      <c r="F1907" s="331"/>
      <c r="G1907" s="40" t="s">
        <v>13</v>
      </c>
      <c r="H1907" s="39" t="s">
        <v>14</v>
      </c>
      <c r="I1907" s="39" t="s">
        <v>15</v>
      </c>
      <c r="J1907" s="39" t="s">
        <v>17</v>
      </c>
    </row>
    <row r="1908" spans="1:10" ht="39" customHeight="1" x14ac:dyDescent="0.2">
      <c r="A1908" s="37" t="s">
        <v>240</v>
      </c>
      <c r="B1908" s="38" t="s">
        <v>325</v>
      </c>
      <c r="C1908" s="37" t="s">
        <v>25</v>
      </c>
      <c r="D1908" s="37" t="s">
        <v>324</v>
      </c>
      <c r="E1908" s="342" t="s">
        <v>237</v>
      </c>
      <c r="F1908" s="342"/>
      <c r="G1908" s="36" t="s">
        <v>27</v>
      </c>
      <c r="H1908" s="35">
        <v>1</v>
      </c>
      <c r="I1908" s="34">
        <v>0.06</v>
      </c>
      <c r="J1908" s="34">
        <v>0.06</v>
      </c>
    </row>
    <row r="1909" spans="1:10" ht="39" customHeight="1" x14ac:dyDescent="0.2">
      <c r="A1909" s="32" t="s">
        <v>236</v>
      </c>
      <c r="B1909" s="33" t="s">
        <v>323</v>
      </c>
      <c r="C1909" s="32" t="s">
        <v>25</v>
      </c>
      <c r="D1909" s="32" t="s">
        <v>322</v>
      </c>
      <c r="E1909" s="339" t="s">
        <v>233</v>
      </c>
      <c r="F1909" s="339"/>
      <c r="G1909" s="31" t="s">
        <v>77</v>
      </c>
      <c r="H1909" s="30">
        <v>5.0000000000000002E-5</v>
      </c>
      <c r="I1909" s="29">
        <v>1230.22</v>
      </c>
      <c r="J1909" s="29">
        <v>0.06</v>
      </c>
    </row>
    <row r="1910" spans="1:10" x14ac:dyDescent="0.2">
      <c r="A1910" s="28"/>
      <c r="B1910" s="28"/>
      <c r="C1910" s="28"/>
      <c r="D1910" s="28"/>
      <c r="E1910" s="28" t="s">
        <v>231</v>
      </c>
      <c r="F1910" s="27">
        <v>0</v>
      </c>
      <c r="G1910" s="28" t="s">
        <v>230</v>
      </c>
      <c r="H1910" s="27">
        <v>0</v>
      </c>
      <c r="I1910" s="28" t="s">
        <v>229</v>
      </c>
      <c r="J1910" s="27">
        <v>0</v>
      </c>
    </row>
    <row r="1911" spans="1:10" ht="15" thickBot="1" x14ac:dyDescent="0.25">
      <c r="A1911" s="28"/>
      <c r="B1911" s="28"/>
      <c r="C1911" s="28"/>
      <c r="D1911" s="28"/>
      <c r="E1911" s="28" t="s">
        <v>228</v>
      </c>
      <c r="F1911" s="27">
        <v>0.01</v>
      </c>
      <c r="G1911" s="28"/>
      <c r="H1911" s="340" t="s">
        <v>227</v>
      </c>
      <c r="I1911" s="340"/>
      <c r="J1911" s="27">
        <v>7.0000000000000007E-2</v>
      </c>
    </row>
    <row r="1912" spans="1:10" ht="0.95" customHeight="1" thickTop="1" x14ac:dyDescent="0.2">
      <c r="A1912" s="26"/>
      <c r="B1912" s="26"/>
      <c r="C1912" s="26"/>
      <c r="D1912" s="26"/>
      <c r="E1912" s="26"/>
      <c r="F1912" s="26"/>
      <c r="G1912" s="26"/>
      <c r="H1912" s="26"/>
      <c r="I1912" s="26"/>
      <c r="J1912" s="26"/>
    </row>
    <row r="1913" spans="1:10" ht="18" customHeight="1" x14ac:dyDescent="0.2">
      <c r="A1913" s="41"/>
      <c r="B1913" s="39" t="s">
        <v>10</v>
      </c>
      <c r="C1913" s="41" t="s">
        <v>11</v>
      </c>
      <c r="D1913" s="41" t="s">
        <v>12</v>
      </c>
      <c r="E1913" s="331" t="s">
        <v>241</v>
      </c>
      <c r="F1913" s="331"/>
      <c r="G1913" s="40" t="s">
        <v>13</v>
      </c>
      <c r="H1913" s="39" t="s">
        <v>14</v>
      </c>
      <c r="I1913" s="39" t="s">
        <v>15</v>
      </c>
      <c r="J1913" s="39" t="s">
        <v>17</v>
      </c>
    </row>
    <row r="1914" spans="1:10" ht="39" customHeight="1" x14ac:dyDescent="0.2">
      <c r="A1914" s="37" t="s">
        <v>240</v>
      </c>
      <c r="B1914" s="38" t="s">
        <v>321</v>
      </c>
      <c r="C1914" s="37" t="s">
        <v>25</v>
      </c>
      <c r="D1914" s="37" t="s">
        <v>320</v>
      </c>
      <c r="E1914" s="342" t="s">
        <v>237</v>
      </c>
      <c r="F1914" s="342"/>
      <c r="G1914" s="36" t="s">
        <v>27</v>
      </c>
      <c r="H1914" s="35">
        <v>1</v>
      </c>
      <c r="I1914" s="34">
        <v>1.52</v>
      </c>
      <c r="J1914" s="34">
        <v>1.52</v>
      </c>
    </row>
    <row r="1915" spans="1:10" ht="26.1" customHeight="1" x14ac:dyDescent="0.2">
      <c r="A1915" s="32" t="s">
        <v>236</v>
      </c>
      <c r="B1915" s="33" t="s">
        <v>235</v>
      </c>
      <c r="C1915" s="32" t="s">
        <v>25</v>
      </c>
      <c r="D1915" s="32" t="s">
        <v>234</v>
      </c>
      <c r="E1915" s="339" t="s">
        <v>233</v>
      </c>
      <c r="F1915" s="339"/>
      <c r="G1915" s="31" t="s">
        <v>232</v>
      </c>
      <c r="H1915" s="30">
        <v>1.36</v>
      </c>
      <c r="I1915" s="29">
        <v>1.1200000000000001</v>
      </c>
      <c r="J1915" s="29">
        <v>1.52</v>
      </c>
    </row>
    <row r="1916" spans="1:10" x14ac:dyDescent="0.2">
      <c r="A1916" s="28"/>
      <c r="B1916" s="28"/>
      <c r="C1916" s="28"/>
      <c r="D1916" s="28"/>
      <c r="E1916" s="28" t="s">
        <v>231</v>
      </c>
      <c r="F1916" s="27">
        <v>0</v>
      </c>
      <c r="G1916" s="28" t="s">
        <v>230</v>
      </c>
      <c r="H1916" s="27">
        <v>0</v>
      </c>
      <c r="I1916" s="28" t="s">
        <v>229</v>
      </c>
      <c r="J1916" s="27">
        <v>0</v>
      </c>
    </row>
    <row r="1917" spans="1:10" ht="15" thickBot="1" x14ac:dyDescent="0.25">
      <c r="A1917" s="28"/>
      <c r="B1917" s="28"/>
      <c r="C1917" s="28"/>
      <c r="D1917" s="28"/>
      <c r="E1917" s="28" t="s">
        <v>228</v>
      </c>
      <c r="F1917" s="27">
        <v>0.39</v>
      </c>
      <c r="G1917" s="28"/>
      <c r="H1917" s="340" t="s">
        <v>227</v>
      </c>
      <c r="I1917" s="340"/>
      <c r="J1917" s="27">
        <v>1.91</v>
      </c>
    </row>
    <row r="1918" spans="1:10" ht="0.95" customHeight="1" thickTop="1" x14ac:dyDescent="0.2">
      <c r="A1918" s="26"/>
      <c r="B1918" s="26"/>
      <c r="C1918" s="26"/>
      <c r="D1918" s="26"/>
      <c r="E1918" s="26"/>
      <c r="F1918" s="26"/>
      <c r="G1918" s="26"/>
      <c r="H1918" s="26"/>
      <c r="I1918" s="26"/>
      <c r="J1918" s="26"/>
    </row>
    <row r="1919" spans="1:10" ht="18" customHeight="1" x14ac:dyDescent="0.2">
      <c r="A1919" s="41"/>
      <c r="B1919" s="39" t="s">
        <v>10</v>
      </c>
      <c r="C1919" s="41" t="s">
        <v>11</v>
      </c>
      <c r="D1919" s="41" t="s">
        <v>12</v>
      </c>
      <c r="E1919" s="331" t="s">
        <v>241</v>
      </c>
      <c r="F1919" s="331"/>
      <c r="G1919" s="40" t="s">
        <v>13</v>
      </c>
      <c r="H1919" s="39" t="s">
        <v>14</v>
      </c>
      <c r="I1919" s="39" t="s">
        <v>15</v>
      </c>
      <c r="J1919" s="39" t="s">
        <v>17</v>
      </c>
    </row>
    <row r="1920" spans="1:10" ht="24" customHeight="1" x14ac:dyDescent="0.2">
      <c r="A1920" s="37" t="s">
        <v>240</v>
      </c>
      <c r="B1920" s="38" t="s">
        <v>297</v>
      </c>
      <c r="C1920" s="37" t="s">
        <v>25</v>
      </c>
      <c r="D1920" s="37" t="s">
        <v>296</v>
      </c>
      <c r="E1920" s="342" t="s">
        <v>270</v>
      </c>
      <c r="F1920" s="342"/>
      <c r="G1920" s="36" t="s">
        <v>27</v>
      </c>
      <c r="H1920" s="35">
        <v>1</v>
      </c>
      <c r="I1920" s="34">
        <v>23.13</v>
      </c>
      <c r="J1920" s="34">
        <v>23.13</v>
      </c>
    </row>
    <row r="1921" spans="1:10" ht="26.1" customHeight="1" x14ac:dyDescent="0.2">
      <c r="A1921" s="45" t="s">
        <v>251</v>
      </c>
      <c r="B1921" s="46" t="s">
        <v>319</v>
      </c>
      <c r="C1921" s="45" t="s">
        <v>25</v>
      </c>
      <c r="D1921" s="45" t="s">
        <v>318</v>
      </c>
      <c r="E1921" s="338" t="s">
        <v>270</v>
      </c>
      <c r="F1921" s="338"/>
      <c r="G1921" s="44" t="s">
        <v>27</v>
      </c>
      <c r="H1921" s="43">
        <v>1</v>
      </c>
      <c r="I1921" s="42">
        <v>0.31</v>
      </c>
      <c r="J1921" s="42">
        <v>0.31</v>
      </c>
    </row>
    <row r="1922" spans="1:10" ht="26.1" customHeight="1" x14ac:dyDescent="0.2">
      <c r="A1922" s="32" t="s">
        <v>236</v>
      </c>
      <c r="B1922" s="33" t="s">
        <v>269</v>
      </c>
      <c r="C1922" s="32" t="s">
        <v>25</v>
      </c>
      <c r="D1922" s="32" t="s">
        <v>268</v>
      </c>
      <c r="E1922" s="339" t="s">
        <v>233</v>
      </c>
      <c r="F1922" s="339"/>
      <c r="G1922" s="31" t="s">
        <v>27</v>
      </c>
      <c r="H1922" s="30">
        <v>1</v>
      </c>
      <c r="I1922" s="29">
        <v>1.43</v>
      </c>
      <c r="J1922" s="29">
        <v>1.43</v>
      </c>
    </row>
    <row r="1923" spans="1:10" ht="24" customHeight="1" x14ac:dyDescent="0.2">
      <c r="A1923" s="32" t="s">
        <v>236</v>
      </c>
      <c r="B1923" s="33" t="s">
        <v>317</v>
      </c>
      <c r="C1923" s="32" t="s">
        <v>25</v>
      </c>
      <c r="D1923" s="32" t="s">
        <v>316</v>
      </c>
      <c r="E1923" s="339" t="s">
        <v>265</v>
      </c>
      <c r="F1923" s="339"/>
      <c r="G1923" s="31" t="s">
        <v>27</v>
      </c>
      <c r="H1923" s="30">
        <v>1</v>
      </c>
      <c r="I1923" s="29">
        <v>15.04</v>
      </c>
      <c r="J1923" s="29">
        <v>15.04</v>
      </c>
    </row>
    <row r="1924" spans="1:10" ht="26.1" customHeight="1" x14ac:dyDescent="0.2">
      <c r="A1924" s="32" t="s">
        <v>236</v>
      </c>
      <c r="B1924" s="33" t="s">
        <v>260</v>
      </c>
      <c r="C1924" s="32" t="s">
        <v>25</v>
      </c>
      <c r="D1924" s="32" t="s">
        <v>259</v>
      </c>
      <c r="E1924" s="339" t="s">
        <v>258</v>
      </c>
      <c r="F1924" s="339"/>
      <c r="G1924" s="31" t="s">
        <v>27</v>
      </c>
      <c r="H1924" s="30">
        <v>1</v>
      </c>
      <c r="I1924" s="29">
        <v>0.01</v>
      </c>
      <c r="J1924" s="29">
        <v>0.01</v>
      </c>
    </row>
    <row r="1925" spans="1:10" ht="26.1" customHeight="1" x14ac:dyDescent="0.2">
      <c r="A1925" s="32" t="s">
        <v>236</v>
      </c>
      <c r="B1925" s="33" t="s">
        <v>277</v>
      </c>
      <c r="C1925" s="32" t="s">
        <v>25</v>
      </c>
      <c r="D1925" s="32" t="s">
        <v>276</v>
      </c>
      <c r="E1925" s="339" t="s">
        <v>275</v>
      </c>
      <c r="F1925" s="339"/>
      <c r="G1925" s="31" t="s">
        <v>27</v>
      </c>
      <c r="H1925" s="30">
        <v>1</v>
      </c>
      <c r="I1925" s="29">
        <v>0.94</v>
      </c>
      <c r="J1925" s="29">
        <v>0.94</v>
      </c>
    </row>
    <row r="1926" spans="1:10" ht="26.1" customHeight="1" x14ac:dyDescent="0.2">
      <c r="A1926" s="32" t="s">
        <v>236</v>
      </c>
      <c r="B1926" s="33" t="s">
        <v>315</v>
      </c>
      <c r="C1926" s="32" t="s">
        <v>25</v>
      </c>
      <c r="D1926" s="32" t="s">
        <v>314</v>
      </c>
      <c r="E1926" s="339" t="s">
        <v>242</v>
      </c>
      <c r="F1926" s="339"/>
      <c r="G1926" s="31" t="s">
        <v>27</v>
      </c>
      <c r="H1926" s="30">
        <v>1</v>
      </c>
      <c r="I1926" s="29">
        <v>0.61</v>
      </c>
      <c r="J1926" s="29">
        <v>0.61</v>
      </c>
    </row>
    <row r="1927" spans="1:10" ht="26.1" customHeight="1" x14ac:dyDescent="0.2">
      <c r="A1927" s="32" t="s">
        <v>236</v>
      </c>
      <c r="B1927" s="33" t="s">
        <v>285</v>
      </c>
      <c r="C1927" s="32" t="s">
        <v>25</v>
      </c>
      <c r="D1927" s="32" t="s">
        <v>284</v>
      </c>
      <c r="E1927" s="339" t="s">
        <v>233</v>
      </c>
      <c r="F1927" s="339"/>
      <c r="G1927" s="31" t="s">
        <v>27</v>
      </c>
      <c r="H1927" s="30">
        <v>1</v>
      </c>
      <c r="I1927" s="29">
        <v>3.4</v>
      </c>
      <c r="J1927" s="29">
        <v>3.4</v>
      </c>
    </row>
    <row r="1928" spans="1:10" ht="26.1" customHeight="1" x14ac:dyDescent="0.2">
      <c r="A1928" s="32" t="s">
        <v>236</v>
      </c>
      <c r="B1928" s="33" t="s">
        <v>313</v>
      </c>
      <c r="C1928" s="32" t="s">
        <v>25</v>
      </c>
      <c r="D1928" s="32" t="s">
        <v>312</v>
      </c>
      <c r="E1928" s="339" t="s">
        <v>242</v>
      </c>
      <c r="F1928" s="339"/>
      <c r="G1928" s="31" t="s">
        <v>27</v>
      </c>
      <c r="H1928" s="30">
        <v>1</v>
      </c>
      <c r="I1928" s="29">
        <v>1.39</v>
      </c>
      <c r="J1928" s="29">
        <v>1.39</v>
      </c>
    </row>
    <row r="1929" spans="1:10" x14ac:dyDescent="0.2">
      <c r="A1929" s="28"/>
      <c r="B1929" s="28"/>
      <c r="C1929" s="28"/>
      <c r="D1929" s="28"/>
      <c r="E1929" s="28" t="s">
        <v>231</v>
      </c>
      <c r="F1929" s="27">
        <v>15.35</v>
      </c>
      <c r="G1929" s="28" t="s">
        <v>230</v>
      </c>
      <c r="H1929" s="27">
        <v>0</v>
      </c>
      <c r="I1929" s="28" t="s">
        <v>229</v>
      </c>
      <c r="J1929" s="27">
        <v>15.35</v>
      </c>
    </row>
    <row r="1930" spans="1:10" ht="15" thickBot="1" x14ac:dyDescent="0.25">
      <c r="A1930" s="28"/>
      <c r="B1930" s="28"/>
      <c r="C1930" s="28"/>
      <c r="D1930" s="28"/>
      <c r="E1930" s="28" t="s">
        <v>228</v>
      </c>
      <c r="F1930" s="27">
        <v>5.98</v>
      </c>
      <c r="G1930" s="28"/>
      <c r="H1930" s="340" t="s">
        <v>227</v>
      </c>
      <c r="I1930" s="340"/>
      <c r="J1930" s="27">
        <v>29.11</v>
      </c>
    </row>
    <row r="1931" spans="1:10" ht="0.95" customHeight="1" thickTop="1" x14ac:dyDescent="0.2">
      <c r="A1931" s="26"/>
      <c r="B1931" s="26"/>
      <c r="C1931" s="26"/>
      <c r="D1931" s="26"/>
      <c r="E1931" s="26"/>
      <c r="F1931" s="26"/>
      <c r="G1931" s="26"/>
      <c r="H1931" s="26"/>
      <c r="I1931" s="26"/>
      <c r="J1931" s="26"/>
    </row>
    <row r="1932" spans="1:10" ht="18" customHeight="1" x14ac:dyDescent="0.2">
      <c r="A1932" s="41"/>
      <c r="B1932" s="39" t="s">
        <v>10</v>
      </c>
      <c r="C1932" s="41" t="s">
        <v>11</v>
      </c>
      <c r="D1932" s="41" t="s">
        <v>12</v>
      </c>
      <c r="E1932" s="331" t="s">
        <v>241</v>
      </c>
      <c r="F1932" s="331"/>
      <c r="G1932" s="40" t="s">
        <v>13</v>
      </c>
      <c r="H1932" s="39" t="s">
        <v>14</v>
      </c>
      <c r="I1932" s="39" t="s">
        <v>15</v>
      </c>
      <c r="J1932" s="39" t="s">
        <v>17</v>
      </c>
    </row>
    <row r="1933" spans="1:10" ht="39" customHeight="1" x14ac:dyDescent="0.2">
      <c r="A1933" s="37" t="s">
        <v>240</v>
      </c>
      <c r="B1933" s="38" t="s">
        <v>311</v>
      </c>
      <c r="C1933" s="37" t="s">
        <v>25</v>
      </c>
      <c r="D1933" s="37" t="s">
        <v>310</v>
      </c>
      <c r="E1933" s="342" t="s">
        <v>309</v>
      </c>
      <c r="F1933" s="342"/>
      <c r="G1933" s="36" t="s">
        <v>77</v>
      </c>
      <c r="H1933" s="35">
        <v>1</v>
      </c>
      <c r="I1933" s="34">
        <v>11.77</v>
      </c>
      <c r="J1933" s="34">
        <v>11.77</v>
      </c>
    </row>
    <row r="1934" spans="1:10" ht="24" customHeight="1" x14ac:dyDescent="0.2">
      <c r="A1934" s="45" t="s">
        <v>251</v>
      </c>
      <c r="B1934" s="46" t="s">
        <v>308</v>
      </c>
      <c r="C1934" s="45" t="s">
        <v>25</v>
      </c>
      <c r="D1934" s="45" t="s">
        <v>307</v>
      </c>
      <c r="E1934" s="338" t="s">
        <v>270</v>
      </c>
      <c r="F1934" s="338"/>
      <c r="G1934" s="44" t="s">
        <v>27</v>
      </c>
      <c r="H1934" s="43">
        <v>0.128</v>
      </c>
      <c r="I1934" s="42">
        <v>35.18</v>
      </c>
      <c r="J1934" s="42">
        <v>4.5</v>
      </c>
    </row>
    <row r="1935" spans="1:10" ht="26.1" customHeight="1" x14ac:dyDescent="0.2">
      <c r="A1935" s="45" t="s">
        <v>251</v>
      </c>
      <c r="B1935" s="46" t="s">
        <v>306</v>
      </c>
      <c r="C1935" s="45" t="s">
        <v>25</v>
      </c>
      <c r="D1935" s="45" t="s">
        <v>305</v>
      </c>
      <c r="E1935" s="338" t="s">
        <v>270</v>
      </c>
      <c r="F1935" s="338"/>
      <c r="G1935" s="44" t="s">
        <v>27</v>
      </c>
      <c r="H1935" s="43">
        <v>0.128</v>
      </c>
      <c r="I1935" s="42">
        <v>25.07</v>
      </c>
      <c r="J1935" s="42">
        <v>3.2</v>
      </c>
    </row>
    <row r="1936" spans="1:10" ht="39" customHeight="1" x14ac:dyDescent="0.2">
      <c r="A1936" s="32" t="s">
        <v>236</v>
      </c>
      <c r="B1936" s="33" t="s">
        <v>304</v>
      </c>
      <c r="C1936" s="32" t="s">
        <v>25</v>
      </c>
      <c r="D1936" s="32" t="s">
        <v>303</v>
      </c>
      <c r="E1936" s="339" t="s">
        <v>233</v>
      </c>
      <c r="F1936" s="339"/>
      <c r="G1936" s="31" t="s">
        <v>77</v>
      </c>
      <c r="H1936" s="30">
        <v>1</v>
      </c>
      <c r="I1936" s="29">
        <v>1.39</v>
      </c>
      <c r="J1936" s="29">
        <v>1.39</v>
      </c>
    </row>
    <row r="1937" spans="1:10" ht="26.1" customHeight="1" x14ac:dyDescent="0.2">
      <c r="A1937" s="32" t="s">
        <v>236</v>
      </c>
      <c r="B1937" s="33" t="s">
        <v>302</v>
      </c>
      <c r="C1937" s="32" t="s">
        <v>25</v>
      </c>
      <c r="D1937" s="32" t="s">
        <v>301</v>
      </c>
      <c r="E1937" s="339" t="s">
        <v>233</v>
      </c>
      <c r="F1937" s="339"/>
      <c r="G1937" s="31" t="s">
        <v>77</v>
      </c>
      <c r="H1937" s="30">
        <v>1</v>
      </c>
      <c r="I1937" s="29">
        <v>2.68</v>
      </c>
      <c r="J1937" s="29">
        <v>2.68</v>
      </c>
    </row>
    <row r="1938" spans="1:10" x14ac:dyDescent="0.2">
      <c r="A1938" s="28"/>
      <c r="B1938" s="28"/>
      <c r="C1938" s="28"/>
      <c r="D1938" s="28"/>
      <c r="E1938" s="28" t="s">
        <v>231</v>
      </c>
      <c r="F1938" s="27">
        <v>5.68</v>
      </c>
      <c r="G1938" s="28" t="s">
        <v>230</v>
      </c>
      <c r="H1938" s="27">
        <v>0</v>
      </c>
      <c r="I1938" s="28" t="s">
        <v>229</v>
      </c>
      <c r="J1938" s="27">
        <v>5.68</v>
      </c>
    </row>
    <row r="1939" spans="1:10" ht="15" thickBot="1" x14ac:dyDescent="0.25">
      <c r="A1939" s="28"/>
      <c r="B1939" s="28"/>
      <c r="C1939" s="28"/>
      <c r="D1939" s="28"/>
      <c r="E1939" s="28" t="s">
        <v>228</v>
      </c>
      <c r="F1939" s="27">
        <v>3.04</v>
      </c>
      <c r="G1939" s="28"/>
      <c r="H1939" s="340" t="s">
        <v>227</v>
      </c>
      <c r="I1939" s="340"/>
      <c r="J1939" s="27">
        <v>14.81</v>
      </c>
    </row>
    <row r="1940" spans="1:10" ht="0.95" customHeight="1" thickTop="1" x14ac:dyDescent="0.2">
      <c r="A1940" s="26"/>
      <c r="B1940" s="26"/>
      <c r="C1940" s="26"/>
      <c r="D1940" s="26"/>
      <c r="E1940" s="26"/>
      <c r="F1940" s="26"/>
      <c r="G1940" s="26"/>
      <c r="H1940" s="26"/>
      <c r="I1940" s="26"/>
      <c r="J1940" s="26"/>
    </row>
    <row r="1941" spans="1:10" ht="18" customHeight="1" x14ac:dyDescent="0.2">
      <c r="A1941" s="41"/>
      <c r="B1941" s="39" t="s">
        <v>10</v>
      </c>
      <c r="C1941" s="41" t="s">
        <v>11</v>
      </c>
      <c r="D1941" s="41" t="s">
        <v>12</v>
      </c>
      <c r="E1941" s="331" t="s">
        <v>241</v>
      </c>
      <c r="F1941" s="331"/>
      <c r="G1941" s="40" t="s">
        <v>13</v>
      </c>
      <c r="H1941" s="39" t="s">
        <v>14</v>
      </c>
      <c r="I1941" s="39" t="s">
        <v>15</v>
      </c>
      <c r="J1941" s="39" t="s">
        <v>17</v>
      </c>
    </row>
    <row r="1942" spans="1:10" ht="39" customHeight="1" x14ac:dyDescent="0.2">
      <c r="A1942" s="37" t="s">
        <v>240</v>
      </c>
      <c r="B1942" s="38" t="s">
        <v>300</v>
      </c>
      <c r="C1942" s="37" t="s">
        <v>25</v>
      </c>
      <c r="D1942" s="37" t="s">
        <v>299</v>
      </c>
      <c r="E1942" s="342" t="s">
        <v>298</v>
      </c>
      <c r="F1942" s="342"/>
      <c r="G1942" s="36" t="s">
        <v>77</v>
      </c>
      <c r="H1942" s="35">
        <v>1</v>
      </c>
      <c r="I1942" s="34">
        <v>342.45</v>
      </c>
      <c r="J1942" s="34">
        <v>342.45</v>
      </c>
    </row>
    <row r="1943" spans="1:10" ht="24" customHeight="1" x14ac:dyDescent="0.2">
      <c r="A1943" s="45" t="s">
        <v>251</v>
      </c>
      <c r="B1943" s="46" t="s">
        <v>297</v>
      </c>
      <c r="C1943" s="45" t="s">
        <v>25</v>
      </c>
      <c r="D1943" s="45" t="s">
        <v>296</v>
      </c>
      <c r="E1943" s="338" t="s">
        <v>270</v>
      </c>
      <c r="F1943" s="338"/>
      <c r="G1943" s="44" t="s">
        <v>27</v>
      </c>
      <c r="H1943" s="43">
        <v>0.79269999999999996</v>
      </c>
      <c r="I1943" s="42">
        <v>23.13</v>
      </c>
      <c r="J1943" s="42">
        <v>18.329999999999998</v>
      </c>
    </row>
    <row r="1944" spans="1:10" ht="39" customHeight="1" x14ac:dyDescent="0.2">
      <c r="A1944" s="45" t="s">
        <v>251</v>
      </c>
      <c r="B1944" s="46" t="s">
        <v>295</v>
      </c>
      <c r="C1944" s="45" t="s">
        <v>25</v>
      </c>
      <c r="D1944" s="45" t="s">
        <v>294</v>
      </c>
      <c r="E1944" s="338" t="s">
        <v>270</v>
      </c>
      <c r="F1944" s="338"/>
      <c r="G1944" s="44" t="s">
        <v>137</v>
      </c>
      <c r="H1944" s="43">
        <v>4.4000000000000003E-3</v>
      </c>
      <c r="I1944" s="42">
        <v>991.02</v>
      </c>
      <c r="J1944" s="42">
        <v>4.3600000000000003</v>
      </c>
    </row>
    <row r="1945" spans="1:10" ht="24" customHeight="1" x14ac:dyDescent="0.2">
      <c r="A1945" s="45" t="s">
        <v>251</v>
      </c>
      <c r="B1945" s="46" t="s">
        <v>293</v>
      </c>
      <c r="C1945" s="45" t="s">
        <v>25</v>
      </c>
      <c r="D1945" s="45" t="s">
        <v>292</v>
      </c>
      <c r="E1945" s="338" t="s">
        <v>270</v>
      </c>
      <c r="F1945" s="338"/>
      <c r="G1945" s="44" t="s">
        <v>27</v>
      </c>
      <c r="H1945" s="43">
        <v>1.0088999999999999</v>
      </c>
      <c r="I1945" s="42">
        <v>32.46</v>
      </c>
      <c r="J1945" s="42">
        <v>32.74</v>
      </c>
    </row>
    <row r="1946" spans="1:10" ht="39" customHeight="1" x14ac:dyDescent="0.2">
      <c r="A1946" s="32" t="s">
        <v>236</v>
      </c>
      <c r="B1946" s="33" t="s">
        <v>291</v>
      </c>
      <c r="C1946" s="32" t="s">
        <v>25</v>
      </c>
      <c r="D1946" s="32" t="s">
        <v>290</v>
      </c>
      <c r="E1946" s="339" t="s">
        <v>233</v>
      </c>
      <c r="F1946" s="339"/>
      <c r="G1946" s="31" t="s">
        <v>77</v>
      </c>
      <c r="H1946" s="30">
        <v>1</v>
      </c>
      <c r="I1946" s="29">
        <v>287.02</v>
      </c>
      <c r="J1946" s="29">
        <v>287.02</v>
      </c>
    </row>
    <row r="1947" spans="1:10" x14ac:dyDescent="0.2">
      <c r="A1947" s="28"/>
      <c r="B1947" s="28"/>
      <c r="C1947" s="28"/>
      <c r="D1947" s="28"/>
      <c r="E1947" s="28" t="s">
        <v>231</v>
      </c>
      <c r="F1947" s="27">
        <v>37.19</v>
      </c>
      <c r="G1947" s="28" t="s">
        <v>230</v>
      </c>
      <c r="H1947" s="27">
        <v>0</v>
      </c>
      <c r="I1947" s="28" t="s">
        <v>229</v>
      </c>
      <c r="J1947" s="27">
        <v>37.19</v>
      </c>
    </row>
    <row r="1948" spans="1:10" ht="15" thickBot="1" x14ac:dyDescent="0.25">
      <c r="A1948" s="28"/>
      <c r="B1948" s="28"/>
      <c r="C1948" s="28"/>
      <c r="D1948" s="28"/>
      <c r="E1948" s="28" t="s">
        <v>228</v>
      </c>
      <c r="F1948" s="27">
        <v>88.59</v>
      </c>
      <c r="G1948" s="28"/>
      <c r="H1948" s="340" t="s">
        <v>227</v>
      </c>
      <c r="I1948" s="340"/>
      <c r="J1948" s="27">
        <v>431.04</v>
      </c>
    </row>
    <row r="1949" spans="1:10" ht="0.95" customHeight="1" thickTop="1" x14ac:dyDescent="0.2">
      <c r="A1949" s="26"/>
      <c r="B1949" s="26"/>
      <c r="C1949" s="26"/>
      <c r="D1949" s="26"/>
      <c r="E1949" s="26"/>
      <c r="F1949" s="26"/>
      <c r="G1949" s="26"/>
      <c r="H1949" s="26"/>
      <c r="I1949" s="26"/>
      <c r="J1949" s="26"/>
    </row>
    <row r="1950" spans="1:10" ht="18" customHeight="1" x14ac:dyDescent="0.2">
      <c r="A1950" s="41"/>
      <c r="B1950" s="39" t="s">
        <v>10</v>
      </c>
      <c r="C1950" s="41" t="s">
        <v>11</v>
      </c>
      <c r="D1950" s="41" t="s">
        <v>12</v>
      </c>
      <c r="E1950" s="331" t="s">
        <v>241</v>
      </c>
      <c r="F1950" s="331"/>
      <c r="G1950" s="40" t="s">
        <v>13</v>
      </c>
      <c r="H1950" s="39" t="s">
        <v>14</v>
      </c>
      <c r="I1950" s="39" t="s">
        <v>15</v>
      </c>
      <c r="J1950" s="39" t="s">
        <v>17</v>
      </c>
    </row>
    <row r="1951" spans="1:10" ht="24" customHeight="1" x14ac:dyDescent="0.2">
      <c r="A1951" s="37" t="s">
        <v>240</v>
      </c>
      <c r="B1951" s="38" t="s">
        <v>289</v>
      </c>
      <c r="C1951" s="37" t="s">
        <v>25</v>
      </c>
      <c r="D1951" s="37" t="s">
        <v>288</v>
      </c>
      <c r="E1951" s="342" t="s">
        <v>270</v>
      </c>
      <c r="F1951" s="342"/>
      <c r="G1951" s="36" t="s">
        <v>27</v>
      </c>
      <c r="H1951" s="35">
        <v>1</v>
      </c>
      <c r="I1951" s="34">
        <v>31.7</v>
      </c>
      <c r="J1951" s="34">
        <v>31.7</v>
      </c>
    </row>
    <row r="1952" spans="1:10" ht="26.1" customHeight="1" x14ac:dyDescent="0.2">
      <c r="A1952" s="45" t="s">
        <v>251</v>
      </c>
      <c r="B1952" s="46" t="s">
        <v>287</v>
      </c>
      <c r="C1952" s="45" t="s">
        <v>25</v>
      </c>
      <c r="D1952" s="45" t="s">
        <v>286</v>
      </c>
      <c r="E1952" s="338" t="s">
        <v>270</v>
      </c>
      <c r="F1952" s="338"/>
      <c r="G1952" s="44" t="s">
        <v>27</v>
      </c>
      <c r="H1952" s="43">
        <v>1</v>
      </c>
      <c r="I1952" s="42">
        <v>0.27</v>
      </c>
      <c r="J1952" s="42">
        <v>0.27</v>
      </c>
    </row>
    <row r="1953" spans="1:10" ht="26.1" customHeight="1" x14ac:dyDescent="0.2">
      <c r="A1953" s="32" t="s">
        <v>236</v>
      </c>
      <c r="B1953" s="33" t="s">
        <v>285</v>
      </c>
      <c r="C1953" s="32" t="s">
        <v>25</v>
      </c>
      <c r="D1953" s="32" t="s">
        <v>284</v>
      </c>
      <c r="E1953" s="339" t="s">
        <v>233</v>
      </c>
      <c r="F1953" s="339"/>
      <c r="G1953" s="31" t="s">
        <v>27</v>
      </c>
      <c r="H1953" s="30">
        <v>1</v>
      </c>
      <c r="I1953" s="29">
        <v>3.4</v>
      </c>
      <c r="J1953" s="29">
        <v>3.4</v>
      </c>
    </row>
    <row r="1954" spans="1:10" ht="26.1" customHeight="1" x14ac:dyDescent="0.2">
      <c r="A1954" s="32" t="s">
        <v>236</v>
      </c>
      <c r="B1954" s="33" t="s">
        <v>260</v>
      </c>
      <c r="C1954" s="32" t="s">
        <v>25</v>
      </c>
      <c r="D1954" s="32" t="s">
        <v>259</v>
      </c>
      <c r="E1954" s="339" t="s">
        <v>258</v>
      </c>
      <c r="F1954" s="339"/>
      <c r="G1954" s="31" t="s">
        <v>27</v>
      </c>
      <c r="H1954" s="30">
        <v>1</v>
      </c>
      <c r="I1954" s="29">
        <v>0.01</v>
      </c>
      <c r="J1954" s="29">
        <v>0.01</v>
      </c>
    </row>
    <row r="1955" spans="1:10" ht="24" customHeight="1" x14ac:dyDescent="0.2">
      <c r="A1955" s="32" t="s">
        <v>236</v>
      </c>
      <c r="B1955" s="33" t="s">
        <v>283</v>
      </c>
      <c r="C1955" s="32" t="s">
        <v>25</v>
      </c>
      <c r="D1955" s="32" t="s">
        <v>282</v>
      </c>
      <c r="E1955" s="339" t="s">
        <v>265</v>
      </c>
      <c r="F1955" s="339"/>
      <c r="G1955" s="31" t="s">
        <v>27</v>
      </c>
      <c r="H1955" s="30">
        <v>1</v>
      </c>
      <c r="I1955" s="29">
        <v>23.78</v>
      </c>
      <c r="J1955" s="29">
        <v>23.78</v>
      </c>
    </row>
    <row r="1956" spans="1:10" ht="26.1" customHeight="1" x14ac:dyDescent="0.2">
      <c r="A1956" s="32" t="s">
        <v>236</v>
      </c>
      <c r="B1956" s="33" t="s">
        <v>281</v>
      </c>
      <c r="C1956" s="32" t="s">
        <v>25</v>
      </c>
      <c r="D1956" s="32" t="s">
        <v>280</v>
      </c>
      <c r="E1956" s="339" t="s">
        <v>242</v>
      </c>
      <c r="F1956" s="339"/>
      <c r="G1956" s="31" t="s">
        <v>27</v>
      </c>
      <c r="H1956" s="30">
        <v>1</v>
      </c>
      <c r="I1956" s="29">
        <v>0.44</v>
      </c>
      <c r="J1956" s="29">
        <v>0.44</v>
      </c>
    </row>
    <row r="1957" spans="1:10" ht="26.1" customHeight="1" x14ac:dyDescent="0.2">
      <c r="A1957" s="32" t="s">
        <v>236</v>
      </c>
      <c r="B1957" s="33" t="s">
        <v>269</v>
      </c>
      <c r="C1957" s="32" t="s">
        <v>25</v>
      </c>
      <c r="D1957" s="32" t="s">
        <v>268</v>
      </c>
      <c r="E1957" s="339" t="s">
        <v>233</v>
      </c>
      <c r="F1957" s="339"/>
      <c r="G1957" s="31" t="s">
        <v>27</v>
      </c>
      <c r="H1957" s="30">
        <v>1</v>
      </c>
      <c r="I1957" s="29">
        <v>1.43</v>
      </c>
      <c r="J1957" s="29">
        <v>1.43</v>
      </c>
    </row>
    <row r="1958" spans="1:10" ht="26.1" customHeight="1" x14ac:dyDescent="0.2">
      <c r="A1958" s="32" t="s">
        <v>236</v>
      </c>
      <c r="B1958" s="33" t="s">
        <v>279</v>
      </c>
      <c r="C1958" s="32" t="s">
        <v>25</v>
      </c>
      <c r="D1958" s="32" t="s">
        <v>278</v>
      </c>
      <c r="E1958" s="339" t="s">
        <v>242</v>
      </c>
      <c r="F1958" s="339"/>
      <c r="G1958" s="31" t="s">
        <v>27</v>
      </c>
      <c r="H1958" s="30">
        <v>1</v>
      </c>
      <c r="I1958" s="29">
        <v>1.43</v>
      </c>
      <c r="J1958" s="29">
        <v>1.43</v>
      </c>
    </row>
    <row r="1959" spans="1:10" ht="26.1" customHeight="1" x14ac:dyDescent="0.2">
      <c r="A1959" s="32" t="s">
        <v>236</v>
      </c>
      <c r="B1959" s="33" t="s">
        <v>277</v>
      </c>
      <c r="C1959" s="32" t="s">
        <v>25</v>
      </c>
      <c r="D1959" s="32" t="s">
        <v>276</v>
      </c>
      <c r="E1959" s="339" t="s">
        <v>275</v>
      </c>
      <c r="F1959" s="339"/>
      <c r="G1959" s="31" t="s">
        <v>27</v>
      </c>
      <c r="H1959" s="30">
        <v>1</v>
      </c>
      <c r="I1959" s="29">
        <v>0.94</v>
      </c>
      <c r="J1959" s="29">
        <v>0.94</v>
      </c>
    </row>
    <row r="1960" spans="1:10" x14ac:dyDescent="0.2">
      <c r="A1960" s="28"/>
      <c r="B1960" s="28"/>
      <c r="C1960" s="28"/>
      <c r="D1960" s="28"/>
      <c r="E1960" s="28" t="s">
        <v>231</v>
      </c>
      <c r="F1960" s="27">
        <v>24.05</v>
      </c>
      <c r="G1960" s="28" t="s">
        <v>230</v>
      </c>
      <c r="H1960" s="27">
        <v>0</v>
      </c>
      <c r="I1960" s="28" t="s">
        <v>229</v>
      </c>
      <c r="J1960" s="27">
        <v>24.05</v>
      </c>
    </row>
    <row r="1961" spans="1:10" ht="15" thickBot="1" x14ac:dyDescent="0.25">
      <c r="A1961" s="28"/>
      <c r="B1961" s="28"/>
      <c r="C1961" s="28"/>
      <c r="D1961" s="28"/>
      <c r="E1961" s="28" t="s">
        <v>228</v>
      </c>
      <c r="F1961" s="27">
        <v>8.1999999999999993</v>
      </c>
      <c r="G1961" s="28"/>
      <c r="H1961" s="340" t="s">
        <v>227</v>
      </c>
      <c r="I1961" s="340"/>
      <c r="J1961" s="27">
        <v>39.9</v>
      </c>
    </row>
    <row r="1962" spans="1:10" ht="0.95" customHeight="1" thickTop="1" x14ac:dyDescent="0.2">
      <c r="A1962" s="26"/>
      <c r="B1962" s="26"/>
      <c r="C1962" s="26"/>
      <c r="D1962" s="26"/>
      <c r="E1962" s="26"/>
      <c r="F1962" s="26"/>
      <c r="G1962" s="26"/>
      <c r="H1962" s="26"/>
      <c r="I1962" s="26"/>
      <c r="J1962" s="26"/>
    </row>
    <row r="1963" spans="1:10" ht="18" customHeight="1" x14ac:dyDescent="0.2">
      <c r="A1963" s="41"/>
      <c r="B1963" s="39" t="s">
        <v>10</v>
      </c>
      <c r="C1963" s="41" t="s">
        <v>11</v>
      </c>
      <c r="D1963" s="41" t="s">
        <v>12</v>
      </c>
      <c r="E1963" s="331" t="s">
        <v>241</v>
      </c>
      <c r="F1963" s="331"/>
      <c r="G1963" s="40" t="s">
        <v>13</v>
      </c>
      <c r="H1963" s="39" t="s">
        <v>14</v>
      </c>
      <c r="I1963" s="39" t="s">
        <v>15</v>
      </c>
      <c r="J1963" s="39" t="s">
        <v>17</v>
      </c>
    </row>
    <row r="1964" spans="1:10" ht="24" customHeight="1" x14ac:dyDescent="0.2">
      <c r="A1964" s="37" t="s">
        <v>240</v>
      </c>
      <c r="B1964" s="38" t="s">
        <v>274</v>
      </c>
      <c r="C1964" s="37" t="s">
        <v>25</v>
      </c>
      <c r="D1964" s="37" t="s">
        <v>273</v>
      </c>
      <c r="E1964" s="342" t="s">
        <v>270</v>
      </c>
      <c r="F1964" s="342"/>
      <c r="G1964" s="36" t="s">
        <v>27</v>
      </c>
      <c r="H1964" s="35">
        <v>1</v>
      </c>
      <c r="I1964" s="34">
        <v>51.52</v>
      </c>
      <c r="J1964" s="34">
        <v>51.52</v>
      </c>
    </row>
    <row r="1965" spans="1:10" ht="26.1" customHeight="1" x14ac:dyDescent="0.2">
      <c r="A1965" s="45" t="s">
        <v>251</v>
      </c>
      <c r="B1965" s="46" t="s">
        <v>272</v>
      </c>
      <c r="C1965" s="45" t="s">
        <v>25</v>
      </c>
      <c r="D1965" s="45" t="s">
        <v>271</v>
      </c>
      <c r="E1965" s="338" t="s">
        <v>270</v>
      </c>
      <c r="F1965" s="338"/>
      <c r="G1965" s="44" t="s">
        <v>27</v>
      </c>
      <c r="H1965" s="43">
        <v>1</v>
      </c>
      <c r="I1965" s="42">
        <v>0.4</v>
      </c>
      <c r="J1965" s="42">
        <v>0.4</v>
      </c>
    </row>
    <row r="1966" spans="1:10" ht="26.1" customHeight="1" x14ac:dyDescent="0.2">
      <c r="A1966" s="32" t="s">
        <v>236</v>
      </c>
      <c r="B1966" s="33" t="s">
        <v>269</v>
      </c>
      <c r="C1966" s="32" t="s">
        <v>25</v>
      </c>
      <c r="D1966" s="32" t="s">
        <v>268</v>
      </c>
      <c r="E1966" s="339" t="s">
        <v>233</v>
      </c>
      <c r="F1966" s="339"/>
      <c r="G1966" s="31" t="s">
        <v>27</v>
      </c>
      <c r="H1966" s="30">
        <v>1</v>
      </c>
      <c r="I1966" s="29">
        <v>1.43</v>
      </c>
      <c r="J1966" s="29">
        <v>1.43</v>
      </c>
    </row>
    <row r="1967" spans="1:10" ht="24" customHeight="1" x14ac:dyDescent="0.2">
      <c r="A1967" s="32" t="s">
        <v>236</v>
      </c>
      <c r="B1967" s="33" t="s">
        <v>267</v>
      </c>
      <c r="C1967" s="32" t="s">
        <v>25</v>
      </c>
      <c r="D1967" s="32" t="s">
        <v>266</v>
      </c>
      <c r="E1967" s="339" t="s">
        <v>265</v>
      </c>
      <c r="F1967" s="339"/>
      <c r="G1967" s="31" t="s">
        <v>27</v>
      </c>
      <c r="H1967" s="30">
        <v>1</v>
      </c>
      <c r="I1967" s="29">
        <v>48.89</v>
      </c>
      <c r="J1967" s="29">
        <v>48.89</v>
      </c>
    </row>
    <row r="1968" spans="1:10" ht="26.1" customHeight="1" x14ac:dyDescent="0.2">
      <c r="A1968" s="32" t="s">
        <v>236</v>
      </c>
      <c r="B1968" s="33" t="s">
        <v>264</v>
      </c>
      <c r="C1968" s="32" t="s">
        <v>25</v>
      </c>
      <c r="D1968" s="32" t="s">
        <v>263</v>
      </c>
      <c r="E1968" s="339" t="s">
        <v>242</v>
      </c>
      <c r="F1968" s="339"/>
      <c r="G1968" s="31" t="s">
        <v>27</v>
      </c>
      <c r="H1968" s="30">
        <v>1</v>
      </c>
      <c r="I1968" s="29">
        <v>0.05</v>
      </c>
      <c r="J1968" s="29">
        <v>0.05</v>
      </c>
    </row>
    <row r="1969" spans="1:10" ht="26.1" customHeight="1" x14ac:dyDescent="0.2">
      <c r="A1969" s="32" t="s">
        <v>236</v>
      </c>
      <c r="B1969" s="33" t="s">
        <v>262</v>
      </c>
      <c r="C1969" s="32" t="s">
        <v>25</v>
      </c>
      <c r="D1969" s="32" t="s">
        <v>261</v>
      </c>
      <c r="E1969" s="339" t="s">
        <v>242</v>
      </c>
      <c r="F1969" s="339"/>
      <c r="G1969" s="31" t="s">
        <v>27</v>
      </c>
      <c r="H1969" s="30">
        <v>1</v>
      </c>
      <c r="I1969" s="29">
        <v>0.74</v>
      </c>
      <c r="J1969" s="29">
        <v>0.74</v>
      </c>
    </row>
    <row r="1970" spans="1:10" ht="26.1" customHeight="1" x14ac:dyDescent="0.2">
      <c r="A1970" s="32" t="s">
        <v>236</v>
      </c>
      <c r="B1970" s="33" t="s">
        <v>260</v>
      </c>
      <c r="C1970" s="32" t="s">
        <v>25</v>
      </c>
      <c r="D1970" s="32" t="s">
        <v>259</v>
      </c>
      <c r="E1970" s="339" t="s">
        <v>258</v>
      </c>
      <c r="F1970" s="339"/>
      <c r="G1970" s="31" t="s">
        <v>27</v>
      </c>
      <c r="H1970" s="30">
        <v>1</v>
      </c>
      <c r="I1970" s="29">
        <v>0.01</v>
      </c>
      <c r="J1970" s="29">
        <v>0.01</v>
      </c>
    </row>
    <row r="1971" spans="1:10" x14ac:dyDescent="0.2">
      <c r="A1971" s="28"/>
      <c r="B1971" s="28"/>
      <c r="C1971" s="28"/>
      <c r="D1971" s="28"/>
      <c r="E1971" s="28" t="s">
        <v>231</v>
      </c>
      <c r="F1971" s="27">
        <v>49.29</v>
      </c>
      <c r="G1971" s="28" t="s">
        <v>230</v>
      </c>
      <c r="H1971" s="27">
        <v>0</v>
      </c>
      <c r="I1971" s="28" t="s">
        <v>229</v>
      </c>
      <c r="J1971" s="27">
        <v>49.29</v>
      </c>
    </row>
    <row r="1972" spans="1:10" ht="15" thickBot="1" x14ac:dyDescent="0.25">
      <c r="A1972" s="28"/>
      <c r="B1972" s="28"/>
      <c r="C1972" s="28"/>
      <c r="D1972" s="28"/>
      <c r="E1972" s="28" t="s">
        <v>228</v>
      </c>
      <c r="F1972" s="27">
        <v>13.32</v>
      </c>
      <c r="G1972" s="28"/>
      <c r="H1972" s="340" t="s">
        <v>227</v>
      </c>
      <c r="I1972" s="340"/>
      <c r="J1972" s="27">
        <v>64.84</v>
      </c>
    </row>
    <row r="1973" spans="1:10" ht="0.95" customHeight="1" thickTop="1" x14ac:dyDescent="0.2">
      <c r="A1973" s="26"/>
      <c r="B1973" s="26"/>
      <c r="C1973" s="26"/>
      <c r="D1973" s="26"/>
      <c r="E1973" s="26"/>
      <c r="F1973" s="26"/>
      <c r="G1973" s="26"/>
      <c r="H1973" s="26"/>
      <c r="I1973" s="26"/>
      <c r="J1973" s="26"/>
    </row>
    <row r="1974" spans="1:10" ht="18" customHeight="1" x14ac:dyDescent="0.2">
      <c r="A1974" s="41"/>
      <c r="B1974" s="39" t="s">
        <v>10</v>
      </c>
      <c r="C1974" s="41" t="s">
        <v>11</v>
      </c>
      <c r="D1974" s="41" t="s">
        <v>12</v>
      </c>
      <c r="E1974" s="331" t="s">
        <v>241</v>
      </c>
      <c r="F1974" s="331"/>
      <c r="G1974" s="40" t="s">
        <v>13</v>
      </c>
      <c r="H1974" s="39" t="s">
        <v>14</v>
      </c>
      <c r="I1974" s="39" t="s">
        <v>15</v>
      </c>
      <c r="J1974" s="39" t="s">
        <v>17</v>
      </c>
    </row>
    <row r="1975" spans="1:10" ht="39" customHeight="1" x14ac:dyDescent="0.2">
      <c r="A1975" s="37" t="s">
        <v>240</v>
      </c>
      <c r="B1975" s="38" t="s">
        <v>257</v>
      </c>
      <c r="C1975" s="37" t="s">
        <v>25</v>
      </c>
      <c r="D1975" s="37" t="s">
        <v>256</v>
      </c>
      <c r="E1975" s="342" t="s">
        <v>237</v>
      </c>
      <c r="F1975" s="342"/>
      <c r="G1975" s="36" t="s">
        <v>255</v>
      </c>
      <c r="H1975" s="35">
        <v>1</v>
      </c>
      <c r="I1975" s="34">
        <v>0.54</v>
      </c>
      <c r="J1975" s="34">
        <v>0.54</v>
      </c>
    </row>
    <row r="1976" spans="1:10" ht="39" customHeight="1" x14ac:dyDescent="0.2">
      <c r="A1976" s="45" t="s">
        <v>251</v>
      </c>
      <c r="B1976" s="46" t="s">
        <v>250</v>
      </c>
      <c r="C1976" s="45" t="s">
        <v>25</v>
      </c>
      <c r="D1976" s="45" t="s">
        <v>249</v>
      </c>
      <c r="E1976" s="338" t="s">
        <v>237</v>
      </c>
      <c r="F1976" s="338"/>
      <c r="G1976" s="44" t="s">
        <v>27</v>
      </c>
      <c r="H1976" s="43">
        <v>1</v>
      </c>
      <c r="I1976" s="42">
        <v>0.44</v>
      </c>
      <c r="J1976" s="42">
        <v>0.44</v>
      </c>
    </row>
    <row r="1977" spans="1:10" ht="39" customHeight="1" x14ac:dyDescent="0.2">
      <c r="A1977" s="45" t="s">
        <v>251</v>
      </c>
      <c r="B1977" s="46" t="s">
        <v>248</v>
      </c>
      <c r="C1977" s="45" t="s">
        <v>25</v>
      </c>
      <c r="D1977" s="45" t="s">
        <v>247</v>
      </c>
      <c r="E1977" s="338" t="s">
        <v>237</v>
      </c>
      <c r="F1977" s="338"/>
      <c r="G1977" s="44" t="s">
        <v>27</v>
      </c>
      <c r="H1977" s="43">
        <v>1</v>
      </c>
      <c r="I1977" s="42">
        <v>0.1</v>
      </c>
      <c r="J1977" s="42">
        <v>0.1</v>
      </c>
    </row>
    <row r="1978" spans="1:10" x14ac:dyDescent="0.2">
      <c r="A1978" s="28"/>
      <c r="B1978" s="28"/>
      <c r="C1978" s="28"/>
      <c r="D1978" s="28"/>
      <c r="E1978" s="28" t="s">
        <v>231</v>
      </c>
      <c r="F1978" s="27">
        <v>0</v>
      </c>
      <c r="G1978" s="28" t="s">
        <v>230</v>
      </c>
      <c r="H1978" s="27">
        <v>0</v>
      </c>
      <c r="I1978" s="28" t="s">
        <v>229</v>
      </c>
      <c r="J1978" s="27">
        <v>0</v>
      </c>
    </row>
    <row r="1979" spans="1:10" ht="15" thickBot="1" x14ac:dyDescent="0.25">
      <c r="A1979" s="28"/>
      <c r="B1979" s="28"/>
      <c r="C1979" s="28"/>
      <c r="D1979" s="28"/>
      <c r="E1979" s="28" t="s">
        <v>228</v>
      </c>
      <c r="F1979" s="27">
        <v>0.13</v>
      </c>
      <c r="G1979" s="28"/>
      <c r="H1979" s="340" t="s">
        <v>227</v>
      </c>
      <c r="I1979" s="340"/>
      <c r="J1979" s="27">
        <v>0.67</v>
      </c>
    </row>
    <row r="1980" spans="1:10" ht="0.95" customHeight="1" thickTop="1" x14ac:dyDescent="0.2">
      <c r="A1980" s="26"/>
      <c r="B1980" s="26"/>
      <c r="C1980" s="26"/>
      <c r="D1980" s="26"/>
      <c r="E1980" s="26"/>
      <c r="F1980" s="26"/>
      <c r="G1980" s="26"/>
      <c r="H1980" s="26"/>
      <c r="I1980" s="26"/>
      <c r="J1980" s="26"/>
    </row>
    <row r="1981" spans="1:10" ht="18" customHeight="1" x14ac:dyDescent="0.2">
      <c r="A1981" s="41"/>
      <c r="B1981" s="39" t="s">
        <v>10</v>
      </c>
      <c r="C1981" s="41" t="s">
        <v>11</v>
      </c>
      <c r="D1981" s="41" t="s">
        <v>12</v>
      </c>
      <c r="E1981" s="331" t="s">
        <v>241</v>
      </c>
      <c r="F1981" s="331"/>
      <c r="G1981" s="40" t="s">
        <v>13</v>
      </c>
      <c r="H1981" s="39" t="s">
        <v>14</v>
      </c>
      <c r="I1981" s="39" t="s">
        <v>15</v>
      </c>
      <c r="J1981" s="39" t="s">
        <v>17</v>
      </c>
    </row>
    <row r="1982" spans="1:10" ht="39" customHeight="1" x14ac:dyDescent="0.2">
      <c r="A1982" s="37" t="s">
        <v>240</v>
      </c>
      <c r="B1982" s="38" t="s">
        <v>254</v>
      </c>
      <c r="C1982" s="37" t="s">
        <v>25</v>
      </c>
      <c r="D1982" s="37" t="s">
        <v>253</v>
      </c>
      <c r="E1982" s="342" t="s">
        <v>237</v>
      </c>
      <c r="F1982" s="342"/>
      <c r="G1982" s="36" t="s">
        <v>252</v>
      </c>
      <c r="H1982" s="35">
        <v>1</v>
      </c>
      <c r="I1982" s="34">
        <v>1.46</v>
      </c>
      <c r="J1982" s="34">
        <v>1.46</v>
      </c>
    </row>
    <row r="1983" spans="1:10" ht="39" customHeight="1" x14ac:dyDescent="0.2">
      <c r="A1983" s="45" t="s">
        <v>251</v>
      </c>
      <c r="B1983" s="46" t="s">
        <v>248</v>
      </c>
      <c r="C1983" s="45" t="s">
        <v>25</v>
      </c>
      <c r="D1983" s="45" t="s">
        <v>247</v>
      </c>
      <c r="E1983" s="338" t="s">
        <v>237</v>
      </c>
      <c r="F1983" s="338"/>
      <c r="G1983" s="44" t="s">
        <v>27</v>
      </c>
      <c r="H1983" s="43">
        <v>1</v>
      </c>
      <c r="I1983" s="42">
        <v>0.1</v>
      </c>
      <c r="J1983" s="42">
        <v>0.1</v>
      </c>
    </row>
    <row r="1984" spans="1:10" ht="39" customHeight="1" x14ac:dyDescent="0.2">
      <c r="A1984" s="45" t="s">
        <v>251</v>
      </c>
      <c r="B1984" s="46" t="s">
        <v>246</v>
      </c>
      <c r="C1984" s="45" t="s">
        <v>25</v>
      </c>
      <c r="D1984" s="45" t="s">
        <v>245</v>
      </c>
      <c r="E1984" s="338" t="s">
        <v>237</v>
      </c>
      <c r="F1984" s="338"/>
      <c r="G1984" s="44" t="s">
        <v>27</v>
      </c>
      <c r="H1984" s="43">
        <v>1</v>
      </c>
      <c r="I1984" s="42">
        <v>0.34</v>
      </c>
      <c r="J1984" s="42">
        <v>0.34</v>
      </c>
    </row>
    <row r="1985" spans="1:10" ht="39" customHeight="1" x14ac:dyDescent="0.2">
      <c r="A1985" s="45" t="s">
        <v>251</v>
      </c>
      <c r="B1985" s="46" t="s">
        <v>250</v>
      </c>
      <c r="C1985" s="45" t="s">
        <v>25</v>
      </c>
      <c r="D1985" s="45" t="s">
        <v>249</v>
      </c>
      <c r="E1985" s="338" t="s">
        <v>237</v>
      </c>
      <c r="F1985" s="338"/>
      <c r="G1985" s="44" t="s">
        <v>27</v>
      </c>
      <c r="H1985" s="43">
        <v>1</v>
      </c>
      <c r="I1985" s="42">
        <v>0.44</v>
      </c>
      <c r="J1985" s="42">
        <v>0.44</v>
      </c>
    </row>
    <row r="1986" spans="1:10" ht="39" customHeight="1" x14ac:dyDescent="0.2">
      <c r="A1986" s="45" t="s">
        <v>251</v>
      </c>
      <c r="B1986" s="46" t="s">
        <v>239</v>
      </c>
      <c r="C1986" s="45" t="s">
        <v>25</v>
      </c>
      <c r="D1986" s="45" t="s">
        <v>238</v>
      </c>
      <c r="E1986" s="338" t="s">
        <v>237</v>
      </c>
      <c r="F1986" s="338"/>
      <c r="G1986" s="44" t="s">
        <v>27</v>
      </c>
      <c r="H1986" s="43">
        <v>1</v>
      </c>
      <c r="I1986" s="42">
        <v>0.57999999999999996</v>
      </c>
      <c r="J1986" s="42">
        <v>0.57999999999999996</v>
      </c>
    </row>
    <row r="1987" spans="1:10" x14ac:dyDescent="0.2">
      <c r="A1987" s="28"/>
      <c r="B1987" s="28"/>
      <c r="C1987" s="28"/>
      <c r="D1987" s="28"/>
      <c r="E1987" s="28" t="s">
        <v>231</v>
      </c>
      <c r="F1987" s="27">
        <v>0</v>
      </c>
      <c r="G1987" s="28" t="s">
        <v>230</v>
      </c>
      <c r="H1987" s="27">
        <v>0</v>
      </c>
      <c r="I1987" s="28" t="s">
        <v>229</v>
      </c>
      <c r="J1987" s="27">
        <v>0</v>
      </c>
    </row>
    <row r="1988" spans="1:10" ht="15" thickBot="1" x14ac:dyDescent="0.25">
      <c r="A1988" s="28"/>
      <c r="B1988" s="28"/>
      <c r="C1988" s="28"/>
      <c r="D1988" s="28"/>
      <c r="E1988" s="28" t="s">
        <v>228</v>
      </c>
      <c r="F1988" s="27">
        <v>0.37</v>
      </c>
      <c r="G1988" s="28"/>
      <c r="H1988" s="340" t="s">
        <v>227</v>
      </c>
      <c r="I1988" s="340"/>
      <c r="J1988" s="27">
        <v>1.83</v>
      </c>
    </row>
    <row r="1989" spans="1:10" ht="0.95" customHeight="1" thickTop="1" x14ac:dyDescent="0.2">
      <c r="A1989" s="26"/>
      <c r="B1989" s="26"/>
      <c r="C1989" s="26"/>
      <c r="D1989" s="26"/>
      <c r="E1989" s="26"/>
      <c r="F1989" s="26"/>
      <c r="G1989" s="26"/>
      <c r="H1989" s="26"/>
      <c r="I1989" s="26"/>
      <c r="J1989" s="26"/>
    </row>
    <row r="1990" spans="1:10" ht="18" customHeight="1" x14ac:dyDescent="0.2">
      <c r="A1990" s="41"/>
      <c r="B1990" s="39" t="s">
        <v>10</v>
      </c>
      <c r="C1990" s="41" t="s">
        <v>11</v>
      </c>
      <c r="D1990" s="41" t="s">
        <v>12</v>
      </c>
      <c r="E1990" s="331" t="s">
        <v>241</v>
      </c>
      <c r="F1990" s="331"/>
      <c r="G1990" s="40" t="s">
        <v>13</v>
      </c>
      <c r="H1990" s="39" t="s">
        <v>14</v>
      </c>
      <c r="I1990" s="39" t="s">
        <v>15</v>
      </c>
      <c r="J1990" s="39" t="s">
        <v>17</v>
      </c>
    </row>
    <row r="1991" spans="1:10" ht="39" customHeight="1" x14ac:dyDescent="0.2">
      <c r="A1991" s="37" t="s">
        <v>240</v>
      </c>
      <c r="B1991" s="38" t="s">
        <v>250</v>
      </c>
      <c r="C1991" s="37" t="s">
        <v>25</v>
      </c>
      <c r="D1991" s="37" t="s">
        <v>249</v>
      </c>
      <c r="E1991" s="342" t="s">
        <v>237</v>
      </c>
      <c r="F1991" s="342"/>
      <c r="G1991" s="36" t="s">
        <v>27</v>
      </c>
      <c r="H1991" s="35">
        <v>1</v>
      </c>
      <c r="I1991" s="34">
        <v>0.44</v>
      </c>
      <c r="J1991" s="34">
        <v>0.44</v>
      </c>
    </row>
    <row r="1992" spans="1:10" ht="26.1" customHeight="1" x14ac:dyDescent="0.2">
      <c r="A1992" s="32" t="s">
        <v>236</v>
      </c>
      <c r="B1992" s="33" t="s">
        <v>244</v>
      </c>
      <c r="C1992" s="32" t="s">
        <v>25</v>
      </c>
      <c r="D1992" s="32" t="s">
        <v>243</v>
      </c>
      <c r="E1992" s="339" t="s">
        <v>242</v>
      </c>
      <c r="F1992" s="339"/>
      <c r="G1992" s="31" t="s">
        <v>77</v>
      </c>
      <c r="H1992" s="30">
        <v>1.2799999999999999E-4</v>
      </c>
      <c r="I1992" s="29">
        <v>3449.3</v>
      </c>
      <c r="J1992" s="29">
        <v>0.44</v>
      </c>
    </row>
    <row r="1993" spans="1:10" x14ac:dyDescent="0.2">
      <c r="A1993" s="28"/>
      <c r="B1993" s="28"/>
      <c r="C1993" s="28"/>
      <c r="D1993" s="28"/>
      <c r="E1993" s="28" t="s">
        <v>231</v>
      </c>
      <c r="F1993" s="27">
        <v>0</v>
      </c>
      <c r="G1993" s="28" t="s">
        <v>230</v>
      </c>
      <c r="H1993" s="27">
        <v>0</v>
      </c>
      <c r="I1993" s="28" t="s">
        <v>229</v>
      </c>
      <c r="J1993" s="27">
        <v>0</v>
      </c>
    </row>
    <row r="1994" spans="1:10" ht="15" thickBot="1" x14ac:dyDescent="0.25">
      <c r="A1994" s="28"/>
      <c r="B1994" s="28"/>
      <c r="C1994" s="28"/>
      <c r="D1994" s="28"/>
      <c r="E1994" s="28" t="s">
        <v>228</v>
      </c>
      <c r="F1994" s="27">
        <v>0.11</v>
      </c>
      <c r="G1994" s="28"/>
      <c r="H1994" s="340" t="s">
        <v>227</v>
      </c>
      <c r="I1994" s="340"/>
      <c r="J1994" s="27">
        <v>0.55000000000000004</v>
      </c>
    </row>
    <row r="1995" spans="1:10" ht="0.95" customHeight="1" thickTop="1" x14ac:dyDescent="0.2">
      <c r="A1995" s="26"/>
      <c r="B1995" s="26"/>
      <c r="C1995" s="26"/>
      <c r="D1995" s="26"/>
      <c r="E1995" s="26"/>
      <c r="F1995" s="26"/>
      <c r="G1995" s="26"/>
      <c r="H1995" s="26"/>
      <c r="I1995" s="26"/>
      <c r="J1995" s="26"/>
    </row>
    <row r="1996" spans="1:10" ht="18" customHeight="1" x14ac:dyDescent="0.2">
      <c r="A1996" s="41"/>
      <c r="B1996" s="39" t="s">
        <v>10</v>
      </c>
      <c r="C1996" s="41" t="s">
        <v>11</v>
      </c>
      <c r="D1996" s="41" t="s">
        <v>12</v>
      </c>
      <c r="E1996" s="331" t="s">
        <v>241</v>
      </c>
      <c r="F1996" s="331"/>
      <c r="G1996" s="40" t="s">
        <v>13</v>
      </c>
      <c r="H1996" s="39" t="s">
        <v>14</v>
      </c>
      <c r="I1996" s="39" t="s">
        <v>15</v>
      </c>
      <c r="J1996" s="39" t="s">
        <v>17</v>
      </c>
    </row>
    <row r="1997" spans="1:10" ht="39" customHeight="1" x14ac:dyDescent="0.2">
      <c r="A1997" s="37" t="s">
        <v>240</v>
      </c>
      <c r="B1997" s="38" t="s">
        <v>248</v>
      </c>
      <c r="C1997" s="37" t="s">
        <v>25</v>
      </c>
      <c r="D1997" s="37" t="s">
        <v>247</v>
      </c>
      <c r="E1997" s="342" t="s">
        <v>237</v>
      </c>
      <c r="F1997" s="342"/>
      <c r="G1997" s="36" t="s">
        <v>27</v>
      </c>
      <c r="H1997" s="35">
        <v>1</v>
      </c>
      <c r="I1997" s="34">
        <v>0.1</v>
      </c>
      <c r="J1997" s="34">
        <v>0.1</v>
      </c>
    </row>
    <row r="1998" spans="1:10" ht="26.1" customHeight="1" x14ac:dyDescent="0.2">
      <c r="A1998" s="32" t="s">
        <v>236</v>
      </c>
      <c r="B1998" s="33" t="s">
        <v>244</v>
      </c>
      <c r="C1998" s="32" t="s">
        <v>25</v>
      </c>
      <c r="D1998" s="32" t="s">
        <v>243</v>
      </c>
      <c r="E1998" s="339" t="s">
        <v>242</v>
      </c>
      <c r="F1998" s="339"/>
      <c r="G1998" s="31" t="s">
        <v>77</v>
      </c>
      <c r="H1998" s="30">
        <v>2.9600000000000001E-5</v>
      </c>
      <c r="I1998" s="29">
        <v>3449.3</v>
      </c>
      <c r="J1998" s="29">
        <v>0.1</v>
      </c>
    </row>
    <row r="1999" spans="1:10" x14ac:dyDescent="0.2">
      <c r="A1999" s="28"/>
      <c r="B1999" s="28"/>
      <c r="C1999" s="28"/>
      <c r="D1999" s="28"/>
      <c r="E1999" s="28" t="s">
        <v>231</v>
      </c>
      <c r="F1999" s="27">
        <v>0</v>
      </c>
      <c r="G1999" s="28" t="s">
        <v>230</v>
      </c>
      <c r="H1999" s="27">
        <v>0</v>
      </c>
      <c r="I1999" s="28" t="s">
        <v>229</v>
      </c>
      <c r="J1999" s="27">
        <v>0</v>
      </c>
    </row>
    <row r="2000" spans="1:10" ht="15" thickBot="1" x14ac:dyDescent="0.25">
      <c r="A2000" s="28"/>
      <c r="B2000" s="28"/>
      <c r="C2000" s="28"/>
      <c r="D2000" s="28"/>
      <c r="E2000" s="28" t="s">
        <v>228</v>
      </c>
      <c r="F2000" s="27">
        <v>0.02</v>
      </c>
      <c r="G2000" s="28"/>
      <c r="H2000" s="340" t="s">
        <v>227</v>
      </c>
      <c r="I2000" s="340"/>
      <c r="J2000" s="27">
        <v>0.12</v>
      </c>
    </row>
    <row r="2001" spans="1:10" ht="0.95" customHeight="1" thickTop="1" x14ac:dyDescent="0.2">
      <c r="A2001" s="26"/>
      <c r="B2001" s="26"/>
      <c r="C2001" s="26"/>
      <c r="D2001" s="26"/>
      <c r="E2001" s="26"/>
      <c r="F2001" s="26"/>
      <c r="G2001" s="26"/>
      <c r="H2001" s="26"/>
      <c r="I2001" s="26"/>
      <c r="J2001" s="26"/>
    </row>
    <row r="2002" spans="1:10" ht="18" customHeight="1" x14ac:dyDescent="0.2">
      <c r="A2002" s="41"/>
      <c r="B2002" s="39" t="s">
        <v>10</v>
      </c>
      <c r="C2002" s="41" t="s">
        <v>11</v>
      </c>
      <c r="D2002" s="41" t="s">
        <v>12</v>
      </c>
      <c r="E2002" s="331" t="s">
        <v>241</v>
      </c>
      <c r="F2002" s="331"/>
      <c r="G2002" s="40" t="s">
        <v>13</v>
      </c>
      <c r="H2002" s="39" t="s">
        <v>14</v>
      </c>
      <c r="I2002" s="39" t="s">
        <v>15</v>
      </c>
      <c r="J2002" s="39" t="s">
        <v>17</v>
      </c>
    </row>
    <row r="2003" spans="1:10" ht="39" customHeight="1" x14ac:dyDescent="0.2">
      <c r="A2003" s="37" t="s">
        <v>240</v>
      </c>
      <c r="B2003" s="38" t="s">
        <v>246</v>
      </c>
      <c r="C2003" s="37" t="s">
        <v>25</v>
      </c>
      <c r="D2003" s="37" t="s">
        <v>245</v>
      </c>
      <c r="E2003" s="342" t="s">
        <v>237</v>
      </c>
      <c r="F2003" s="342"/>
      <c r="G2003" s="36" t="s">
        <v>27</v>
      </c>
      <c r="H2003" s="35">
        <v>1</v>
      </c>
      <c r="I2003" s="34">
        <v>0.34</v>
      </c>
      <c r="J2003" s="34">
        <v>0.34</v>
      </c>
    </row>
    <row r="2004" spans="1:10" ht="26.1" customHeight="1" x14ac:dyDescent="0.2">
      <c r="A2004" s="32" t="s">
        <v>236</v>
      </c>
      <c r="B2004" s="33" t="s">
        <v>244</v>
      </c>
      <c r="C2004" s="32" t="s">
        <v>25</v>
      </c>
      <c r="D2004" s="32" t="s">
        <v>243</v>
      </c>
      <c r="E2004" s="339" t="s">
        <v>242</v>
      </c>
      <c r="F2004" s="339"/>
      <c r="G2004" s="31" t="s">
        <v>77</v>
      </c>
      <c r="H2004" s="30">
        <v>1E-4</v>
      </c>
      <c r="I2004" s="29">
        <v>3449.3</v>
      </c>
      <c r="J2004" s="29">
        <v>0.34</v>
      </c>
    </row>
    <row r="2005" spans="1:10" x14ac:dyDescent="0.2">
      <c r="A2005" s="28"/>
      <c r="B2005" s="28"/>
      <c r="C2005" s="28"/>
      <c r="D2005" s="28"/>
      <c r="E2005" s="28" t="s">
        <v>231</v>
      </c>
      <c r="F2005" s="27">
        <v>0</v>
      </c>
      <c r="G2005" s="28" t="s">
        <v>230</v>
      </c>
      <c r="H2005" s="27">
        <v>0</v>
      </c>
      <c r="I2005" s="28" t="s">
        <v>229</v>
      </c>
      <c r="J2005" s="27">
        <v>0</v>
      </c>
    </row>
    <row r="2006" spans="1:10" ht="15" thickBot="1" x14ac:dyDescent="0.25">
      <c r="A2006" s="28"/>
      <c r="B2006" s="28"/>
      <c r="C2006" s="28"/>
      <c r="D2006" s="28"/>
      <c r="E2006" s="28" t="s">
        <v>228</v>
      </c>
      <c r="F2006" s="27">
        <v>0.08</v>
      </c>
      <c r="G2006" s="28"/>
      <c r="H2006" s="340" t="s">
        <v>227</v>
      </c>
      <c r="I2006" s="340"/>
      <c r="J2006" s="27">
        <v>0.42</v>
      </c>
    </row>
    <row r="2007" spans="1:10" ht="0.95" customHeight="1" thickTop="1" x14ac:dyDescent="0.2">
      <c r="A2007" s="26"/>
      <c r="B2007" s="26"/>
      <c r="C2007" s="26"/>
      <c r="D2007" s="26"/>
      <c r="E2007" s="26"/>
      <c r="F2007" s="26"/>
      <c r="G2007" s="26"/>
      <c r="H2007" s="26"/>
      <c r="I2007" s="26"/>
      <c r="J2007" s="26"/>
    </row>
    <row r="2008" spans="1:10" ht="18" customHeight="1" x14ac:dyDescent="0.2">
      <c r="A2008" s="41"/>
      <c r="B2008" s="39" t="s">
        <v>10</v>
      </c>
      <c r="C2008" s="41" t="s">
        <v>11</v>
      </c>
      <c r="D2008" s="41" t="s">
        <v>12</v>
      </c>
      <c r="E2008" s="331" t="s">
        <v>241</v>
      </c>
      <c r="F2008" s="331"/>
      <c r="G2008" s="40" t="s">
        <v>13</v>
      </c>
      <c r="H2008" s="39" t="s">
        <v>14</v>
      </c>
      <c r="I2008" s="39" t="s">
        <v>15</v>
      </c>
      <c r="J2008" s="39" t="s">
        <v>17</v>
      </c>
    </row>
    <row r="2009" spans="1:10" ht="39" customHeight="1" x14ac:dyDescent="0.2">
      <c r="A2009" s="37" t="s">
        <v>240</v>
      </c>
      <c r="B2009" s="38" t="s">
        <v>239</v>
      </c>
      <c r="C2009" s="37" t="s">
        <v>25</v>
      </c>
      <c r="D2009" s="37" t="s">
        <v>238</v>
      </c>
      <c r="E2009" s="342" t="s">
        <v>237</v>
      </c>
      <c r="F2009" s="342"/>
      <c r="G2009" s="36" t="s">
        <v>27</v>
      </c>
      <c r="H2009" s="35">
        <v>1</v>
      </c>
      <c r="I2009" s="34">
        <v>0.57999999999999996</v>
      </c>
      <c r="J2009" s="34">
        <v>0.57999999999999996</v>
      </c>
    </row>
    <row r="2010" spans="1:10" ht="26.1" customHeight="1" x14ac:dyDescent="0.2">
      <c r="A2010" s="32" t="s">
        <v>236</v>
      </c>
      <c r="B2010" s="33" t="s">
        <v>235</v>
      </c>
      <c r="C2010" s="32" t="s">
        <v>25</v>
      </c>
      <c r="D2010" s="32" t="s">
        <v>234</v>
      </c>
      <c r="E2010" s="339" t="s">
        <v>233</v>
      </c>
      <c r="F2010" s="339"/>
      <c r="G2010" s="31" t="s">
        <v>232</v>
      </c>
      <c r="H2010" s="30">
        <v>0.52</v>
      </c>
      <c r="I2010" s="29">
        <v>1.1200000000000001</v>
      </c>
      <c r="J2010" s="29">
        <v>0.57999999999999996</v>
      </c>
    </row>
    <row r="2011" spans="1:10" x14ac:dyDescent="0.2">
      <c r="A2011" s="28"/>
      <c r="B2011" s="28"/>
      <c r="C2011" s="28"/>
      <c r="D2011" s="28"/>
      <c r="E2011" s="28" t="s">
        <v>231</v>
      </c>
      <c r="F2011" s="27">
        <v>0</v>
      </c>
      <c r="G2011" s="28" t="s">
        <v>230</v>
      </c>
      <c r="H2011" s="27">
        <v>0</v>
      </c>
      <c r="I2011" s="28" t="s">
        <v>229</v>
      </c>
      <c r="J2011" s="27">
        <v>0</v>
      </c>
    </row>
    <row r="2012" spans="1:10" ht="15" thickBot="1" x14ac:dyDescent="0.25">
      <c r="A2012" s="28"/>
      <c r="B2012" s="28"/>
      <c r="C2012" s="28"/>
      <c r="D2012" s="28"/>
      <c r="E2012" s="28" t="s">
        <v>228</v>
      </c>
      <c r="F2012" s="27">
        <v>0.15</v>
      </c>
      <c r="G2012" s="28"/>
      <c r="H2012" s="340" t="s">
        <v>227</v>
      </c>
      <c r="I2012" s="340"/>
      <c r="J2012" s="27">
        <v>0.73</v>
      </c>
    </row>
    <row r="2013" spans="1:10" ht="0.95" customHeight="1" thickTop="1" x14ac:dyDescent="0.2">
      <c r="A2013" s="26"/>
      <c r="B2013" s="26"/>
      <c r="C2013" s="26"/>
      <c r="D2013" s="26"/>
      <c r="E2013" s="26"/>
      <c r="F2013" s="26"/>
      <c r="G2013" s="26"/>
      <c r="H2013" s="26"/>
      <c r="I2013" s="26"/>
      <c r="J2013" s="26"/>
    </row>
    <row r="2014" spans="1:10" x14ac:dyDescent="0.2">
      <c r="A2014" s="20"/>
      <c r="B2014" s="20"/>
      <c r="C2014" s="20"/>
      <c r="D2014" s="20"/>
      <c r="E2014" s="20"/>
      <c r="F2014" s="20"/>
      <c r="G2014" s="20"/>
      <c r="H2014" s="20"/>
      <c r="I2014" s="20"/>
      <c r="J2014" s="20"/>
    </row>
    <row r="2015" spans="1:10" x14ac:dyDescent="0.2">
      <c r="A2015" s="326"/>
      <c r="B2015" s="326"/>
      <c r="C2015" s="326"/>
      <c r="D2015" s="25"/>
      <c r="E2015" s="22"/>
      <c r="F2015" s="327" t="s">
        <v>223</v>
      </c>
      <c r="G2015" s="326"/>
      <c r="H2015" s="328">
        <v>3908553.9</v>
      </c>
      <c r="I2015" s="326"/>
      <c r="J2015" s="326"/>
    </row>
    <row r="2016" spans="1:10" x14ac:dyDescent="0.2">
      <c r="A2016" s="326"/>
      <c r="B2016" s="326"/>
      <c r="C2016" s="326"/>
      <c r="D2016" s="25"/>
      <c r="E2016" s="22"/>
      <c r="F2016" s="327" t="s">
        <v>224</v>
      </c>
      <c r="G2016" s="326"/>
      <c r="H2016" s="328">
        <v>1011060.53</v>
      </c>
      <c r="I2016" s="326"/>
      <c r="J2016" s="326"/>
    </row>
    <row r="2017" spans="1:10" x14ac:dyDescent="0.2">
      <c r="A2017" s="326"/>
      <c r="B2017" s="326"/>
      <c r="C2017" s="326"/>
      <c r="D2017" s="25"/>
      <c r="E2017" s="22"/>
      <c r="F2017" s="327" t="s">
        <v>225</v>
      </c>
      <c r="G2017" s="326"/>
      <c r="H2017" s="328">
        <v>4919614.43</v>
      </c>
      <c r="I2017" s="326"/>
      <c r="J2017" s="326"/>
    </row>
    <row r="2018" spans="1:10" ht="60" customHeight="1" x14ac:dyDescent="0.2">
      <c r="A2018" s="21"/>
      <c r="B2018" s="21"/>
      <c r="C2018" s="21"/>
      <c r="D2018" s="21"/>
      <c r="E2018" s="21"/>
      <c r="F2018" s="21"/>
      <c r="G2018" s="21"/>
      <c r="H2018" s="21"/>
      <c r="I2018" s="21"/>
      <c r="J2018" s="21"/>
    </row>
    <row r="2019" spans="1:10" ht="69.95" customHeight="1" x14ac:dyDescent="0.2">
      <c r="A2019" s="324" t="s">
        <v>226</v>
      </c>
      <c r="B2019" s="325"/>
      <c r="C2019" s="325"/>
      <c r="D2019" s="325"/>
      <c r="E2019" s="325"/>
      <c r="F2019" s="325"/>
      <c r="G2019" s="325"/>
      <c r="H2019" s="325"/>
      <c r="I2019" s="325"/>
      <c r="J2019" s="325"/>
    </row>
  </sheetData>
  <mergeCells count="1575">
    <mergeCell ref="E8:F8"/>
    <mergeCell ref="E9:F9"/>
    <mergeCell ref="E10:F10"/>
    <mergeCell ref="E11:F11"/>
    <mergeCell ref="I1:J1"/>
    <mergeCell ref="C2:D2"/>
    <mergeCell ref="E2:F2"/>
    <mergeCell ref="G2:H2"/>
    <mergeCell ref="I2:J2"/>
    <mergeCell ref="A3:J3"/>
    <mergeCell ref="E30:F30"/>
    <mergeCell ref="E31:F31"/>
    <mergeCell ref="E32:F32"/>
    <mergeCell ref="C1:D1"/>
    <mergeCell ref="E1:F1"/>
    <mergeCell ref="G1:H1"/>
    <mergeCell ref="A4:J4"/>
    <mergeCell ref="E5:F5"/>
    <mergeCell ref="E6:F6"/>
    <mergeCell ref="E7:F7"/>
    <mergeCell ref="E22:F22"/>
    <mergeCell ref="E23:F23"/>
    <mergeCell ref="H25:I25"/>
    <mergeCell ref="E27:F27"/>
    <mergeCell ref="E28:F28"/>
    <mergeCell ref="E29:F29"/>
    <mergeCell ref="H69:I69"/>
    <mergeCell ref="E71:F71"/>
    <mergeCell ref="E56:F56"/>
    <mergeCell ref="E57:F57"/>
    <mergeCell ref="E58:F58"/>
    <mergeCell ref="E59:F59"/>
    <mergeCell ref="H61:I61"/>
    <mergeCell ref="E63:F63"/>
    <mergeCell ref="H53:I53"/>
    <mergeCell ref="E55:F55"/>
    <mergeCell ref="E12:F12"/>
    <mergeCell ref="H14:I14"/>
    <mergeCell ref="E16:F16"/>
    <mergeCell ref="E17:F17"/>
    <mergeCell ref="E18:F18"/>
    <mergeCell ref="E19:F19"/>
    <mergeCell ref="E20:F20"/>
    <mergeCell ref="E21:F21"/>
    <mergeCell ref="H45:I45"/>
    <mergeCell ref="E47:F47"/>
    <mergeCell ref="E48:F48"/>
    <mergeCell ref="E49:F49"/>
    <mergeCell ref="E50:F50"/>
    <mergeCell ref="E51:F51"/>
    <mergeCell ref="H37:I37"/>
    <mergeCell ref="E39:F39"/>
    <mergeCell ref="E40:F40"/>
    <mergeCell ref="E41:F41"/>
    <mergeCell ref="E42:F42"/>
    <mergeCell ref="E43:F43"/>
    <mergeCell ref="E114:F114"/>
    <mergeCell ref="E115:F115"/>
    <mergeCell ref="E116:F116"/>
    <mergeCell ref="E117:F117"/>
    <mergeCell ref="E118:F118"/>
    <mergeCell ref="E72:F72"/>
    <mergeCell ref="E73:F73"/>
    <mergeCell ref="E74:F74"/>
    <mergeCell ref="E75:F75"/>
    <mergeCell ref="E76:F76"/>
    <mergeCell ref="E33:F33"/>
    <mergeCell ref="E34:F34"/>
    <mergeCell ref="E35:F35"/>
    <mergeCell ref="E64:F64"/>
    <mergeCell ref="E65:F65"/>
    <mergeCell ref="E66:F66"/>
    <mergeCell ref="E67:F67"/>
    <mergeCell ref="E77:F77"/>
    <mergeCell ref="E78:F78"/>
    <mergeCell ref="E79:F79"/>
    <mergeCell ref="E80:F80"/>
    <mergeCell ref="E81:F81"/>
    <mergeCell ref="E106:F106"/>
    <mergeCell ref="E107:F107"/>
    <mergeCell ref="E108:F108"/>
    <mergeCell ref="E109:F109"/>
    <mergeCell ref="E110:F110"/>
    <mergeCell ref="H112:I112"/>
    <mergeCell ref="E98:F98"/>
    <mergeCell ref="E99:F99"/>
    <mergeCell ref="E100:F100"/>
    <mergeCell ref="E101:F101"/>
    <mergeCell ref="E102:F102"/>
    <mergeCell ref="H104:I104"/>
    <mergeCell ref="E90:F90"/>
    <mergeCell ref="E91:F91"/>
    <mergeCell ref="E92:F92"/>
    <mergeCell ref="E93:F93"/>
    <mergeCell ref="E94:F94"/>
    <mergeCell ref="H96:I96"/>
    <mergeCell ref="H83:I83"/>
    <mergeCell ref="E85:F85"/>
    <mergeCell ref="E86:F86"/>
    <mergeCell ref="E87:F87"/>
    <mergeCell ref="E88:F88"/>
    <mergeCell ref="E89:F89"/>
    <mergeCell ref="E134:F134"/>
    <mergeCell ref="H136:I136"/>
    <mergeCell ref="E138:F138"/>
    <mergeCell ref="E139:F139"/>
    <mergeCell ref="E140:F140"/>
    <mergeCell ref="E141:F141"/>
    <mergeCell ref="E126:F126"/>
    <mergeCell ref="H128:I128"/>
    <mergeCell ref="E130:F130"/>
    <mergeCell ref="E131:F131"/>
    <mergeCell ref="E132:F132"/>
    <mergeCell ref="E133:F133"/>
    <mergeCell ref="E158:F158"/>
    <mergeCell ref="H160:I160"/>
    <mergeCell ref="E162:F162"/>
    <mergeCell ref="E163:F163"/>
    <mergeCell ref="E164:F164"/>
    <mergeCell ref="E182:F182"/>
    <mergeCell ref="E183:F183"/>
    <mergeCell ref="E184:F184"/>
    <mergeCell ref="E185:F185"/>
    <mergeCell ref="E172:F172"/>
    <mergeCell ref="E173:F173"/>
    <mergeCell ref="E174:F174"/>
    <mergeCell ref="E175:F175"/>
    <mergeCell ref="H177:I177"/>
    <mergeCell ref="E179:F179"/>
    <mergeCell ref="H201:I201"/>
    <mergeCell ref="E203:F203"/>
    <mergeCell ref="E204:F204"/>
    <mergeCell ref="E205:F205"/>
    <mergeCell ref="E206:F206"/>
    <mergeCell ref="H120:I120"/>
    <mergeCell ref="E122:F122"/>
    <mergeCell ref="E123:F123"/>
    <mergeCell ref="E124:F124"/>
    <mergeCell ref="E125:F125"/>
    <mergeCell ref="E150:F150"/>
    <mergeCell ref="H152:I152"/>
    <mergeCell ref="E154:F154"/>
    <mergeCell ref="E155:F155"/>
    <mergeCell ref="E156:F156"/>
    <mergeCell ref="E157:F157"/>
    <mergeCell ref="E142:F142"/>
    <mergeCell ref="H144:I144"/>
    <mergeCell ref="E146:F146"/>
    <mergeCell ref="E147:F147"/>
    <mergeCell ref="E148:F148"/>
    <mergeCell ref="E149:F149"/>
    <mergeCell ref="E228:F228"/>
    <mergeCell ref="E229:F229"/>
    <mergeCell ref="E214:F214"/>
    <mergeCell ref="E215:F215"/>
    <mergeCell ref="H217:I217"/>
    <mergeCell ref="E219:F219"/>
    <mergeCell ref="E220:F220"/>
    <mergeCell ref="E221:F221"/>
    <mergeCell ref="E246:F246"/>
    <mergeCell ref="E247:F247"/>
    <mergeCell ref="H249:I249"/>
    <mergeCell ref="E251:F251"/>
    <mergeCell ref="E252:F252"/>
    <mergeCell ref="E165:F165"/>
    <mergeCell ref="E166:F166"/>
    <mergeCell ref="E167:F167"/>
    <mergeCell ref="H169:I169"/>
    <mergeCell ref="E171:F171"/>
    <mergeCell ref="E192:F192"/>
    <mergeCell ref="H194:I194"/>
    <mergeCell ref="E196:F196"/>
    <mergeCell ref="E197:F197"/>
    <mergeCell ref="E198:F198"/>
    <mergeCell ref="E199:F199"/>
    <mergeCell ref="E186:F186"/>
    <mergeCell ref="E187:F187"/>
    <mergeCell ref="E188:F188"/>
    <mergeCell ref="E189:F189"/>
    <mergeCell ref="E190:F190"/>
    <mergeCell ref="E191:F191"/>
    <mergeCell ref="E180:F180"/>
    <mergeCell ref="E181:F181"/>
    <mergeCell ref="E260:F260"/>
    <mergeCell ref="E261:F261"/>
    <mergeCell ref="E262:F262"/>
    <mergeCell ref="E263:F263"/>
    <mergeCell ref="E264:F264"/>
    <mergeCell ref="E265:F265"/>
    <mergeCell ref="E292:F292"/>
    <mergeCell ref="E293:F293"/>
    <mergeCell ref="E294:F294"/>
    <mergeCell ref="E295:F295"/>
    <mergeCell ref="H297:I297"/>
    <mergeCell ref="E207:F207"/>
    <mergeCell ref="H209:I209"/>
    <mergeCell ref="E211:F211"/>
    <mergeCell ref="E212:F212"/>
    <mergeCell ref="E213:F213"/>
    <mergeCell ref="E238:F238"/>
    <mergeCell ref="H240:I240"/>
    <mergeCell ref="E242:F242"/>
    <mergeCell ref="E243:F243"/>
    <mergeCell ref="E244:F244"/>
    <mergeCell ref="E245:F245"/>
    <mergeCell ref="E230:F230"/>
    <mergeCell ref="H232:I232"/>
    <mergeCell ref="E234:F234"/>
    <mergeCell ref="E235:F235"/>
    <mergeCell ref="E236:F236"/>
    <mergeCell ref="E237:F237"/>
    <mergeCell ref="E222:F222"/>
    <mergeCell ref="E223:F223"/>
    <mergeCell ref="H225:I225"/>
    <mergeCell ref="E227:F227"/>
    <mergeCell ref="E308:F308"/>
    <mergeCell ref="E309:F309"/>
    <mergeCell ref="E310:F310"/>
    <mergeCell ref="E311:F311"/>
    <mergeCell ref="H337:I337"/>
    <mergeCell ref="E339:F339"/>
    <mergeCell ref="E340:F340"/>
    <mergeCell ref="E341:F341"/>
    <mergeCell ref="E342:F342"/>
    <mergeCell ref="E253:F253"/>
    <mergeCell ref="E254:F254"/>
    <mergeCell ref="E255:F255"/>
    <mergeCell ref="E256:F256"/>
    <mergeCell ref="H258:I258"/>
    <mergeCell ref="E284:F284"/>
    <mergeCell ref="E285:F285"/>
    <mergeCell ref="E286:F286"/>
    <mergeCell ref="H288:I288"/>
    <mergeCell ref="E290:F290"/>
    <mergeCell ref="E291:F291"/>
    <mergeCell ref="E276:F276"/>
    <mergeCell ref="E277:F277"/>
    <mergeCell ref="E278:F278"/>
    <mergeCell ref="E279:F279"/>
    <mergeCell ref="H281:I281"/>
    <mergeCell ref="E283:F283"/>
    <mergeCell ref="H267:I267"/>
    <mergeCell ref="E269:F269"/>
    <mergeCell ref="E270:F270"/>
    <mergeCell ref="E271:F271"/>
    <mergeCell ref="E272:F272"/>
    <mergeCell ref="H274:I274"/>
    <mergeCell ref="E354:F354"/>
    <mergeCell ref="E355:F355"/>
    <mergeCell ref="E380:F380"/>
    <mergeCell ref="E381:F381"/>
    <mergeCell ref="E382:F382"/>
    <mergeCell ref="H384:I384"/>
    <mergeCell ref="E386:F386"/>
    <mergeCell ref="E299:F299"/>
    <mergeCell ref="E300:F300"/>
    <mergeCell ref="E301:F301"/>
    <mergeCell ref="E302:F302"/>
    <mergeCell ref="E303:F303"/>
    <mergeCell ref="E330:F330"/>
    <mergeCell ref="E331:F331"/>
    <mergeCell ref="E332:F332"/>
    <mergeCell ref="E333:F333"/>
    <mergeCell ref="E334:F334"/>
    <mergeCell ref="E335:F335"/>
    <mergeCell ref="E320:F320"/>
    <mergeCell ref="H322:I322"/>
    <mergeCell ref="E324:F324"/>
    <mergeCell ref="E325:F325"/>
    <mergeCell ref="E326:F326"/>
    <mergeCell ref="H328:I328"/>
    <mergeCell ref="E312:F312"/>
    <mergeCell ref="H314:I314"/>
    <mergeCell ref="E316:F316"/>
    <mergeCell ref="E317:F317"/>
    <mergeCell ref="E318:F318"/>
    <mergeCell ref="E319:F319"/>
    <mergeCell ref="H305:I305"/>
    <mergeCell ref="E307:F307"/>
    <mergeCell ref="E424:F424"/>
    <mergeCell ref="E425:F425"/>
    <mergeCell ref="H427:I427"/>
    <mergeCell ref="E429:F429"/>
    <mergeCell ref="E430:F430"/>
    <mergeCell ref="H344:I344"/>
    <mergeCell ref="E346:F346"/>
    <mergeCell ref="E347:F347"/>
    <mergeCell ref="E348:F348"/>
    <mergeCell ref="E349:F349"/>
    <mergeCell ref="E372:F372"/>
    <mergeCell ref="E373:F373"/>
    <mergeCell ref="E374:F374"/>
    <mergeCell ref="E375:F375"/>
    <mergeCell ref="H377:I377"/>
    <mergeCell ref="E379:F379"/>
    <mergeCell ref="E364:F364"/>
    <mergeCell ref="E365:F365"/>
    <mergeCell ref="E366:F366"/>
    <mergeCell ref="E367:F367"/>
    <mergeCell ref="E368:F368"/>
    <mergeCell ref="H370:I370"/>
    <mergeCell ref="E356:F356"/>
    <mergeCell ref="E357:F357"/>
    <mergeCell ref="E358:F358"/>
    <mergeCell ref="H360:I360"/>
    <mergeCell ref="E362:F362"/>
    <mergeCell ref="E363:F363"/>
    <mergeCell ref="E350:F350"/>
    <mergeCell ref="E351:F351"/>
    <mergeCell ref="E352:F352"/>
    <mergeCell ref="E353:F353"/>
    <mergeCell ref="E387:F387"/>
    <mergeCell ref="E388:F388"/>
    <mergeCell ref="E389:F389"/>
    <mergeCell ref="H391:I391"/>
    <mergeCell ref="E393:F393"/>
    <mergeCell ref="E416:F416"/>
    <mergeCell ref="E417:F417"/>
    <mergeCell ref="E418:F418"/>
    <mergeCell ref="H420:I420"/>
    <mergeCell ref="E422:F422"/>
    <mergeCell ref="E423:F423"/>
    <mergeCell ref="E408:F408"/>
    <mergeCell ref="E409:F409"/>
    <mergeCell ref="E410:F410"/>
    <mergeCell ref="E411:F411"/>
    <mergeCell ref="E412:F412"/>
    <mergeCell ref="H414:I414"/>
    <mergeCell ref="E402:F402"/>
    <mergeCell ref="E403:F403"/>
    <mergeCell ref="E404:F404"/>
    <mergeCell ref="E405:F405"/>
    <mergeCell ref="E406:F406"/>
    <mergeCell ref="E407:F407"/>
    <mergeCell ref="E394:F394"/>
    <mergeCell ref="E395:F395"/>
    <mergeCell ref="E396:F396"/>
    <mergeCell ref="E397:F397"/>
    <mergeCell ref="E398:F398"/>
    <mergeCell ref="H400:I400"/>
    <mergeCell ref="E446:F446"/>
    <mergeCell ref="E447:F447"/>
    <mergeCell ref="E448:F448"/>
    <mergeCell ref="E449:F449"/>
    <mergeCell ref="H451:I451"/>
    <mergeCell ref="E453:F453"/>
    <mergeCell ref="H434:I434"/>
    <mergeCell ref="E436:F436"/>
    <mergeCell ref="E437:F437"/>
    <mergeCell ref="E438:F438"/>
    <mergeCell ref="E439:F439"/>
    <mergeCell ref="H441:I441"/>
    <mergeCell ref="E470:F470"/>
    <mergeCell ref="E471:F471"/>
    <mergeCell ref="E472:F472"/>
    <mergeCell ref="E473:F473"/>
    <mergeCell ref="E474:F474"/>
    <mergeCell ref="E492:F492"/>
    <mergeCell ref="H494:I494"/>
    <mergeCell ref="E496:F496"/>
    <mergeCell ref="E497:F497"/>
    <mergeCell ref="E482:F482"/>
    <mergeCell ref="E483:F483"/>
    <mergeCell ref="H485:I485"/>
    <mergeCell ref="E487:F487"/>
    <mergeCell ref="E488:F488"/>
    <mergeCell ref="E489:F489"/>
    <mergeCell ref="E514:F514"/>
    <mergeCell ref="E515:F515"/>
    <mergeCell ref="E516:F516"/>
    <mergeCell ref="E517:F517"/>
    <mergeCell ref="H519:I519"/>
    <mergeCell ref="E431:F431"/>
    <mergeCell ref="E432:F432"/>
    <mergeCell ref="E443:F443"/>
    <mergeCell ref="E444:F444"/>
    <mergeCell ref="E445:F445"/>
    <mergeCell ref="E462:F462"/>
    <mergeCell ref="E463:F463"/>
    <mergeCell ref="E464:F464"/>
    <mergeCell ref="E465:F465"/>
    <mergeCell ref="H467:I467"/>
    <mergeCell ref="E469:F469"/>
    <mergeCell ref="E454:F454"/>
    <mergeCell ref="E455:F455"/>
    <mergeCell ref="E456:F456"/>
    <mergeCell ref="E457:F457"/>
    <mergeCell ref="E458:F458"/>
    <mergeCell ref="H460:I460"/>
    <mergeCell ref="E538:F538"/>
    <mergeCell ref="E539:F539"/>
    <mergeCell ref="H526:I526"/>
    <mergeCell ref="E528:F528"/>
    <mergeCell ref="E529:F529"/>
    <mergeCell ref="E530:F530"/>
    <mergeCell ref="E531:F531"/>
    <mergeCell ref="E532:F532"/>
    <mergeCell ref="E554:F554"/>
    <mergeCell ref="E555:F555"/>
    <mergeCell ref="E556:F556"/>
    <mergeCell ref="E557:F557"/>
    <mergeCell ref="E558:F558"/>
    <mergeCell ref="H476:I476"/>
    <mergeCell ref="E478:F478"/>
    <mergeCell ref="E479:F479"/>
    <mergeCell ref="E480:F480"/>
    <mergeCell ref="E481:F481"/>
    <mergeCell ref="E506:F506"/>
    <mergeCell ref="E507:F507"/>
    <mergeCell ref="E508:F508"/>
    <mergeCell ref="H510:I510"/>
    <mergeCell ref="E512:F512"/>
    <mergeCell ref="E513:F513"/>
    <mergeCell ref="E498:F498"/>
    <mergeCell ref="E499:F499"/>
    <mergeCell ref="E500:F500"/>
    <mergeCell ref="H502:I502"/>
    <mergeCell ref="E504:F504"/>
    <mergeCell ref="E505:F505"/>
    <mergeCell ref="E490:F490"/>
    <mergeCell ref="E491:F491"/>
    <mergeCell ref="E564:F564"/>
    <mergeCell ref="E565:F565"/>
    <mergeCell ref="E566:F566"/>
    <mergeCell ref="E567:F567"/>
    <mergeCell ref="H569:I569"/>
    <mergeCell ref="E571:F571"/>
    <mergeCell ref="E594:F594"/>
    <mergeCell ref="E595:F595"/>
    <mergeCell ref="E596:F596"/>
    <mergeCell ref="H598:I598"/>
    <mergeCell ref="E600:F600"/>
    <mergeCell ref="E521:F521"/>
    <mergeCell ref="E522:F522"/>
    <mergeCell ref="E523:F523"/>
    <mergeCell ref="E524:F524"/>
    <mergeCell ref="E533:F533"/>
    <mergeCell ref="E548:F548"/>
    <mergeCell ref="E549:F549"/>
    <mergeCell ref="E550:F550"/>
    <mergeCell ref="E551:F551"/>
    <mergeCell ref="E552:F552"/>
    <mergeCell ref="E553:F553"/>
    <mergeCell ref="H541:I541"/>
    <mergeCell ref="E543:F543"/>
    <mergeCell ref="E544:F544"/>
    <mergeCell ref="E545:F545"/>
    <mergeCell ref="E546:F546"/>
    <mergeCell ref="E547:F547"/>
    <mergeCell ref="E534:F534"/>
    <mergeCell ref="E535:F535"/>
    <mergeCell ref="E536:F536"/>
    <mergeCell ref="E537:F537"/>
    <mergeCell ref="E610:F610"/>
    <mergeCell ref="H612:I612"/>
    <mergeCell ref="A614:J614"/>
    <mergeCell ref="E615:F615"/>
    <mergeCell ref="E636:F636"/>
    <mergeCell ref="E637:F637"/>
    <mergeCell ref="H639:I639"/>
    <mergeCell ref="E641:F641"/>
    <mergeCell ref="E642:F642"/>
    <mergeCell ref="E559:F559"/>
    <mergeCell ref="E560:F560"/>
    <mergeCell ref="E561:F561"/>
    <mergeCell ref="E562:F562"/>
    <mergeCell ref="E563:F563"/>
    <mergeCell ref="E588:F588"/>
    <mergeCell ref="E589:F589"/>
    <mergeCell ref="E590:F590"/>
    <mergeCell ref="E591:F591"/>
    <mergeCell ref="E592:F592"/>
    <mergeCell ref="E593:F593"/>
    <mergeCell ref="E580:F580"/>
    <mergeCell ref="E581:F581"/>
    <mergeCell ref="E582:F582"/>
    <mergeCell ref="E583:F583"/>
    <mergeCell ref="E584:F584"/>
    <mergeCell ref="H586:I586"/>
    <mergeCell ref="E572:F572"/>
    <mergeCell ref="E573:F573"/>
    <mergeCell ref="E574:F574"/>
    <mergeCell ref="H576:I576"/>
    <mergeCell ref="E578:F578"/>
    <mergeCell ref="E579:F579"/>
    <mergeCell ref="E654:F654"/>
    <mergeCell ref="E655:F655"/>
    <mergeCell ref="E678:F678"/>
    <mergeCell ref="H680:I680"/>
    <mergeCell ref="E682:F682"/>
    <mergeCell ref="E683:F683"/>
    <mergeCell ref="E684:F684"/>
    <mergeCell ref="E601:F601"/>
    <mergeCell ref="E602:F602"/>
    <mergeCell ref="E603:F603"/>
    <mergeCell ref="H605:I605"/>
    <mergeCell ref="E607:F607"/>
    <mergeCell ref="E630:F630"/>
    <mergeCell ref="E631:F631"/>
    <mergeCell ref="E632:F632"/>
    <mergeCell ref="E633:F633"/>
    <mergeCell ref="E634:F634"/>
    <mergeCell ref="E635:F635"/>
    <mergeCell ref="E622:F622"/>
    <mergeCell ref="E623:F623"/>
    <mergeCell ref="E624:F624"/>
    <mergeCell ref="H626:I626"/>
    <mergeCell ref="E628:F628"/>
    <mergeCell ref="E629:F629"/>
    <mergeCell ref="E616:F616"/>
    <mergeCell ref="E617:F617"/>
    <mergeCell ref="E618:F618"/>
    <mergeCell ref="E619:F619"/>
    <mergeCell ref="E620:F620"/>
    <mergeCell ref="E621:F621"/>
    <mergeCell ref="E608:F608"/>
    <mergeCell ref="E609:F609"/>
    <mergeCell ref="E724:F724"/>
    <mergeCell ref="E725:F725"/>
    <mergeCell ref="E726:F726"/>
    <mergeCell ref="E727:F727"/>
    <mergeCell ref="E728:F728"/>
    <mergeCell ref="E643:F643"/>
    <mergeCell ref="E644:F644"/>
    <mergeCell ref="E645:F645"/>
    <mergeCell ref="E646:F646"/>
    <mergeCell ref="E647:F647"/>
    <mergeCell ref="E670:F670"/>
    <mergeCell ref="H672:I672"/>
    <mergeCell ref="E674:F674"/>
    <mergeCell ref="E675:F675"/>
    <mergeCell ref="E676:F676"/>
    <mergeCell ref="E677:F677"/>
    <mergeCell ref="E664:F664"/>
    <mergeCell ref="E665:F665"/>
    <mergeCell ref="E666:F666"/>
    <mergeCell ref="E667:F667"/>
    <mergeCell ref="E668:F668"/>
    <mergeCell ref="E669:F669"/>
    <mergeCell ref="E656:F656"/>
    <mergeCell ref="E657:F657"/>
    <mergeCell ref="E658:F658"/>
    <mergeCell ref="E659:F659"/>
    <mergeCell ref="H661:I661"/>
    <mergeCell ref="E663:F663"/>
    <mergeCell ref="E648:F648"/>
    <mergeCell ref="E649:F649"/>
    <mergeCell ref="E650:F650"/>
    <mergeCell ref="H652:I652"/>
    <mergeCell ref="E685:F685"/>
    <mergeCell ref="E686:F686"/>
    <mergeCell ref="E687:F687"/>
    <mergeCell ref="E706:F706"/>
    <mergeCell ref="E707:F707"/>
    <mergeCell ref="E716:F716"/>
    <mergeCell ref="E717:F717"/>
    <mergeCell ref="E718:F718"/>
    <mergeCell ref="E719:F719"/>
    <mergeCell ref="E720:F720"/>
    <mergeCell ref="H722:I722"/>
    <mergeCell ref="E708:F708"/>
    <mergeCell ref="E709:F709"/>
    <mergeCell ref="E710:F710"/>
    <mergeCell ref="E711:F711"/>
    <mergeCell ref="H713:I713"/>
    <mergeCell ref="E715:F715"/>
    <mergeCell ref="H697:I697"/>
    <mergeCell ref="E699:F699"/>
    <mergeCell ref="E700:F700"/>
    <mergeCell ref="E701:F701"/>
    <mergeCell ref="E702:F702"/>
    <mergeCell ref="H704:I704"/>
    <mergeCell ref="H689:I689"/>
    <mergeCell ref="E691:F691"/>
    <mergeCell ref="E692:F692"/>
    <mergeCell ref="E693:F693"/>
    <mergeCell ref="E694:F694"/>
    <mergeCell ref="E695:F695"/>
    <mergeCell ref="E744:F744"/>
    <mergeCell ref="E745:F745"/>
    <mergeCell ref="E746:F746"/>
    <mergeCell ref="E747:F747"/>
    <mergeCell ref="E748:F748"/>
    <mergeCell ref="E749:F749"/>
    <mergeCell ref="E736:F736"/>
    <mergeCell ref="E737:F737"/>
    <mergeCell ref="E738:F738"/>
    <mergeCell ref="E739:F739"/>
    <mergeCell ref="H741:I741"/>
    <mergeCell ref="E743:F743"/>
    <mergeCell ref="E766:F766"/>
    <mergeCell ref="E767:F767"/>
    <mergeCell ref="H769:I769"/>
    <mergeCell ref="E771:F771"/>
    <mergeCell ref="E772:F772"/>
    <mergeCell ref="E788:F788"/>
    <mergeCell ref="E789:F789"/>
    <mergeCell ref="E790:F790"/>
    <mergeCell ref="E791:F791"/>
    <mergeCell ref="E778:F778"/>
    <mergeCell ref="H780:I780"/>
    <mergeCell ref="E782:F782"/>
    <mergeCell ref="E783:F783"/>
    <mergeCell ref="E784:F784"/>
    <mergeCell ref="E785:F785"/>
    <mergeCell ref="E808:F808"/>
    <mergeCell ref="E809:F809"/>
    <mergeCell ref="E810:F810"/>
    <mergeCell ref="E811:F811"/>
    <mergeCell ref="H813:I813"/>
    <mergeCell ref="E729:F729"/>
    <mergeCell ref="E730:F730"/>
    <mergeCell ref="E731:F731"/>
    <mergeCell ref="H733:I733"/>
    <mergeCell ref="E735:F735"/>
    <mergeCell ref="H759:I759"/>
    <mergeCell ref="E761:F761"/>
    <mergeCell ref="E762:F762"/>
    <mergeCell ref="E763:F763"/>
    <mergeCell ref="E764:F764"/>
    <mergeCell ref="E765:F765"/>
    <mergeCell ref="H751:I751"/>
    <mergeCell ref="E753:F753"/>
    <mergeCell ref="E754:F754"/>
    <mergeCell ref="E755:F755"/>
    <mergeCell ref="E756:F756"/>
    <mergeCell ref="E757:F757"/>
    <mergeCell ref="H833:I833"/>
    <mergeCell ref="E835:F835"/>
    <mergeCell ref="E820:F820"/>
    <mergeCell ref="E821:F821"/>
    <mergeCell ref="H823:I823"/>
    <mergeCell ref="E825:F825"/>
    <mergeCell ref="E826:F826"/>
    <mergeCell ref="E827:F827"/>
    <mergeCell ref="E850:F850"/>
    <mergeCell ref="E851:F851"/>
    <mergeCell ref="H853:I853"/>
    <mergeCell ref="E855:F855"/>
    <mergeCell ref="E856:F856"/>
    <mergeCell ref="E773:F773"/>
    <mergeCell ref="E774:F774"/>
    <mergeCell ref="E775:F775"/>
    <mergeCell ref="E776:F776"/>
    <mergeCell ref="E777:F777"/>
    <mergeCell ref="E800:F800"/>
    <mergeCell ref="E801:F801"/>
    <mergeCell ref="H803:I803"/>
    <mergeCell ref="E805:F805"/>
    <mergeCell ref="E806:F806"/>
    <mergeCell ref="E807:F807"/>
    <mergeCell ref="H793:I793"/>
    <mergeCell ref="E795:F795"/>
    <mergeCell ref="E796:F796"/>
    <mergeCell ref="E797:F797"/>
    <mergeCell ref="E798:F798"/>
    <mergeCell ref="E799:F799"/>
    <mergeCell ref="E786:F786"/>
    <mergeCell ref="E787:F787"/>
    <mergeCell ref="E862:F862"/>
    <mergeCell ref="E863:F863"/>
    <mergeCell ref="E864:F864"/>
    <mergeCell ref="H866:I866"/>
    <mergeCell ref="E868:F868"/>
    <mergeCell ref="E869:F869"/>
    <mergeCell ref="E892:F892"/>
    <mergeCell ref="E893:F893"/>
    <mergeCell ref="E894:F894"/>
    <mergeCell ref="E895:F895"/>
    <mergeCell ref="E896:F896"/>
    <mergeCell ref="E815:F815"/>
    <mergeCell ref="E816:F816"/>
    <mergeCell ref="E817:F817"/>
    <mergeCell ref="E818:F818"/>
    <mergeCell ref="E819:F819"/>
    <mergeCell ref="H843:I843"/>
    <mergeCell ref="E845:F845"/>
    <mergeCell ref="E846:F846"/>
    <mergeCell ref="E847:F847"/>
    <mergeCell ref="E848:F848"/>
    <mergeCell ref="E849:F849"/>
    <mergeCell ref="E836:F836"/>
    <mergeCell ref="E837:F837"/>
    <mergeCell ref="E838:F838"/>
    <mergeCell ref="E839:F839"/>
    <mergeCell ref="E840:F840"/>
    <mergeCell ref="E841:F841"/>
    <mergeCell ref="E828:F828"/>
    <mergeCell ref="E829:F829"/>
    <mergeCell ref="E830:F830"/>
    <mergeCell ref="E831:F831"/>
    <mergeCell ref="E906:F906"/>
    <mergeCell ref="H908:I908"/>
    <mergeCell ref="E910:F910"/>
    <mergeCell ref="E911:F911"/>
    <mergeCell ref="E938:F938"/>
    <mergeCell ref="E939:F939"/>
    <mergeCell ref="H941:I941"/>
    <mergeCell ref="E943:F943"/>
    <mergeCell ref="E944:F944"/>
    <mergeCell ref="E857:F857"/>
    <mergeCell ref="E858:F858"/>
    <mergeCell ref="E859:F859"/>
    <mergeCell ref="E860:F860"/>
    <mergeCell ref="E861:F861"/>
    <mergeCell ref="E884:F884"/>
    <mergeCell ref="E885:F885"/>
    <mergeCell ref="E886:F886"/>
    <mergeCell ref="E887:F887"/>
    <mergeCell ref="E888:F888"/>
    <mergeCell ref="H890:I890"/>
    <mergeCell ref="E876:F876"/>
    <mergeCell ref="E877:F877"/>
    <mergeCell ref="H879:I879"/>
    <mergeCell ref="E881:F881"/>
    <mergeCell ref="E882:F882"/>
    <mergeCell ref="E883:F883"/>
    <mergeCell ref="E870:F870"/>
    <mergeCell ref="E871:F871"/>
    <mergeCell ref="E872:F872"/>
    <mergeCell ref="E873:F873"/>
    <mergeCell ref="E874:F874"/>
    <mergeCell ref="E875:F875"/>
    <mergeCell ref="H957:I957"/>
    <mergeCell ref="E959:F959"/>
    <mergeCell ref="E986:F986"/>
    <mergeCell ref="E987:F987"/>
    <mergeCell ref="E988:F988"/>
    <mergeCell ref="H990:I990"/>
    <mergeCell ref="E992:F992"/>
    <mergeCell ref="E897:F897"/>
    <mergeCell ref="E898:F898"/>
    <mergeCell ref="E899:F899"/>
    <mergeCell ref="H901:I901"/>
    <mergeCell ref="E903:F903"/>
    <mergeCell ref="H929:I929"/>
    <mergeCell ref="E931:F931"/>
    <mergeCell ref="E932:F932"/>
    <mergeCell ref="E933:F933"/>
    <mergeCell ref="H935:I935"/>
    <mergeCell ref="E937:F937"/>
    <mergeCell ref="E920:F920"/>
    <mergeCell ref="E921:F921"/>
    <mergeCell ref="H923:I923"/>
    <mergeCell ref="E925:F925"/>
    <mergeCell ref="E926:F926"/>
    <mergeCell ref="E927:F927"/>
    <mergeCell ref="E912:F912"/>
    <mergeCell ref="E913:F913"/>
    <mergeCell ref="E914:F914"/>
    <mergeCell ref="E915:F915"/>
    <mergeCell ref="H917:I917"/>
    <mergeCell ref="E919:F919"/>
    <mergeCell ref="E904:F904"/>
    <mergeCell ref="E905:F905"/>
    <mergeCell ref="E1032:F1032"/>
    <mergeCell ref="E1033:F1033"/>
    <mergeCell ref="H1035:I1035"/>
    <mergeCell ref="E1037:F1037"/>
    <mergeCell ref="E1038:F1038"/>
    <mergeCell ref="E945:F945"/>
    <mergeCell ref="E946:F946"/>
    <mergeCell ref="H948:I948"/>
    <mergeCell ref="E950:F950"/>
    <mergeCell ref="E951:F951"/>
    <mergeCell ref="E978:F978"/>
    <mergeCell ref="E979:F979"/>
    <mergeCell ref="H981:I981"/>
    <mergeCell ref="E983:F983"/>
    <mergeCell ref="E984:F984"/>
    <mergeCell ref="E985:F985"/>
    <mergeCell ref="H969:I969"/>
    <mergeCell ref="E971:F971"/>
    <mergeCell ref="E972:F972"/>
    <mergeCell ref="E973:F973"/>
    <mergeCell ref="H975:I975"/>
    <mergeCell ref="E977:F977"/>
    <mergeCell ref="E960:F960"/>
    <mergeCell ref="E961:F961"/>
    <mergeCell ref="H963:I963"/>
    <mergeCell ref="E965:F965"/>
    <mergeCell ref="E966:F966"/>
    <mergeCell ref="E967:F967"/>
    <mergeCell ref="E952:F952"/>
    <mergeCell ref="E953:F953"/>
    <mergeCell ref="E954:F954"/>
    <mergeCell ref="E955:F955"/>
    <mergeCell ref="E993:F993"/>
    <mergeCell ref="E994:F994"/>
    <mergeCell ref="E995:F995"/>
    <mergeCell ref="E996:F996"/>
    <mergeCell ref="E997:F997"/>
    <mergeCell ref="E1024:F1024"/>
    <mergeCell ref="E1025:F1025"/>
    <mergeCell ref="E1026:F1026"/>
    <mergeCell ref="E1027:F1027"/>
    <mergeCell ref="H1029:I1029"/>
    <mergeCell ref="E1031:F1031"/>
    <mergeCell ref="H1015:I1015"/>
    <mergeCell ref="E1017:F1017"/>
    <mergeCell ref="E1018:F1018"/>
    <mergeCell ref="E1019:F1019"/>
    <mergeCell ref="E1020:F1020"/>
    <mergeCell ref="H1022:I1022"/>
    <mergeCell ref="E1006:F1006"/>
    <mergeCell ref="H1008:I1008"/>
    <mergeCell ref="E1010:F1010"/>
    <mergeCell ref="E1011:F1011"/>
    <mergeCell ref="E1012:F1012"/>
    <mergeCell ref="E1013:F1013"/>
    <mergeCell ref="E998:F998"/>
    <mergeCell ref="E999:F999"/>
    <mergeCell ref="H1001:I1001"/>
    <mergeCell ref="E1003:F1003"/>
    <mergeCell ref="E1004:F1004"/>
    <mergeCell ref="E1005:F1005"/>
    <mergeCell ref="E1052:F1052"/>
    <mergeCell ref="E1053:F1053"/>
    <mergeCell ref="H1055:I1055"/>
    <mergeCell ref="E1057:F1057"/>
    <mergeCell ref="E1058:F1058"/>
    <mergeCell ref="E1059:F1059"/>
    <mergeCell ref="E1046:F1046"/>
    <mergeCell ref="E1047:F1047"/>
    <mergeCell ref="E1048:F1048"/>
    <mergeCell ref="E1049:F1049"/>
    <mergeCell ref="E1050:F1050"/>
    <mergeCell ref="E1051:F1051"/>
    <mergeCell ref="E1078:F1078"/>
    <mergeCell ref="E1079:F1079"/>
    <mergeCell ref="E1080:F1080"/>
    <mergeCell ref="E1081:F1081"/>
    <mergeCell ref="H1083:I1083"/>
    <mergeCell ref="E1100:F1100"/>
    <mergeCell ref="H1102:I1102"/>
    <mergeCell ref="E1104:F1104"/>
    <mergeCell ref="E1105:F1105"/>
    <mergeCell ref="H1089:I1089"/>
    <mergeCell ref="E1091:F1091"/>
    <mergeCell ref="E1092:F1092"/>
    <mergeCell ref="E1093:F1093"/>
    <mergeCell ref="E1094:F1094"/>
    <mergeCell ref="E1095:F1095"/>
    <mergeCell ref="E1122:F1122"/>
    <mergeCell ref="E1123:F1123"/>
    <mergeCell ref="E1124:F1124"/>
    <mergeCell ref="E1125:F1125"/>
    <mergeCell ref="E1126:F1126"/>
    <mergeCell ref="E1039:F1039"/>
    <mergeCell ref="E1040:F1040"/>
    <mergeCell ref="E1041:F1041"/>
    <mergeCell ref="E1042:F1042"/>
    <mergeCell ref="H1044:I1044"/>
    <mergeCell ref="H1069:I1069"/>
    <mergeCell ref="E1071:F1071"/>
    <mergeCell ref="E1072:F1072"/>
    <mergeCell ref="E1073:F1073"/>
    <mergeCell ref="E1074:F1074"/>
    <mergeCell ref="H1076:I1076"/>
    <mergeCell ref="E1060:F1060"/>
    <mergeCell ref="H1062:I1062"/>
    <mergeCell ref="E1064:F1064"/>
    <mergeCell ref="E1065:F1065"/>
    <mergeCell ref="E1066:F1066"/>
    <mergeCell ref="E1067:F1067"/>
    <mergeCell ref="E1150:F1150"/>
    <mergeCell ref="H1152:I1152"/>
    <mergeCell ref="E1136:F1136"/>
    <mergeCell ref="E1137:F1137"/>
    <mergeCell ref="E1138:F1138"/>
    <mergeCell ref="H1140:I1140"/>
    <mergeCell ref="E1142:F1142"/>
    <mergeCell ref="E1143:F1143"/>
    <mergeCell ref="E1168:F1168"/>
    <mergeCell ref="E1169:F1169"/>
    <mergeCell ref="E1170:F1170"/>
    <mergeCell ref="E1171:F1171"/>
    <mergeCell ref="E1172:F1172"/>
    <mergeCell ref="E1085:F1085"/>
    <mergeCell ref="E1086:F1086"/>
    <mergeCell ref="E1087:F1087"/>
    <mergeCell ref="E1096:F1096"/>
    <mergeCell ref="E1097:F1097"/>
    <mergeCell ref="E1114:F1114"/>
    <mergeCell ref="E1115:F1115"/>
    <mergeCell ref="E1116:F1116"/>
    <mergeCell ref="H1118:I1118"/>
    <mergeCell ref="E1120:F1120"/>
    <mergeCell ref="E1121:F1121"/>
    <mergeCell ref="E1106:F1106"/>
    <mergeCell ref="E1107:F1107"/>
    <mergeCell ref="E1108:F1108"/>
    <mergeCell ref="H1110:I1110"/>
    <mergeCell ref="E1112:F1112"/>
    <mergeCell ref="E1113:F1113"/>
    <mergeCell ref="E1098:F1098"/>
    <mergeCell ref="E1099:F1099"/>
    <mergeCell ref="H1175:I1175"/>
    <mergeCell ref="E1177:F1177"/>
    <mergeCell ref="E1178:F1178"/>
    <mergeCell ref="E1179:F1179"/>
    <mergeCell ref="E1180:F1180"/>
    <mergeCell ref="E1181:F1181"/>
    <mergeCell ref="E1210:F1210"/>
    <mergeCell ref="E1211:F1211"/>
    <mergeCell ref="E1212:F1212"/>
    <mergeCell ref="E1213:F1213"/>
    <mergeCell ref="E1214:F1214"/>
    <mergeCell ref="H1128:I1128"/>
    <mergeCell ref="E1130:F1130"/>
    <mergeCell ref="E1131:F1131"/>
    <mergeCell ref="E1132:F1132"/>
    <mergeCell ref="H1134:I1134"/>
    <mergeCell ref="E1160:F1160"/>
    <mergeCell ref="E1161:F1161"/>
    <mergeCell ref="H1163:I1163"/>
    <mergeCell ref="E1165:F1165"/>
    <mergeCell ref="E1166:F1166"/>
    <mergeCell ref="E1167:F1167"/>
    <mergeCell ref="E1154:F1154"/>
    <mergeCell ref="E1155:F1155"/>
    <mergeCell ref="E1156:F1156"/>
    <mergeCell ref="E1157:F1157"/>
    <mergeCell ref="E1158:F1158"/>
    <mergeCell ref="E1159:F1159"/>
    <mergeCell ref="E1144:F1144"/>
    <mergeCell ref="H1146:I1146"/>
    <mergeCell ref="E1148:F1148"/>
    <mergeCell ref="E1149:F1149"/>
    <mergeCell ref="H1225:I1225"/>
    <mergeCell ref="E1227:F1227"/>
    <mergeCell ref="E1228:F1228"/>
    <mergeCell ref="E1229:F1229"/>
    <mergeCell ref="H1255:I1255"/>
    <mergeCell ref="E1257:F1257"/>
    <mergeCell ref="E1258:F1258"/>
    <mergeCell ref="E1259:F1259"/>
    <mergeCell ref="H1261:I1261"/>
    <mergeCell ref="E1173:F1173"/>
    <mergeCell ref="E1182:F1182"/>
    <mergeCell ref="E1183:F1183"/>
    <mergeCell ref="E1184:F1184"/>
    <mergeCell ref="E1185:F1185"/>
    <mergeCell ref="E1202:F1202"/>
    <mergeCell ref="E1203:F1203"/>
    <mergeCell ref="E1204:F1204"/>
    <mergeCell ref="E1205:F1205"/>
    <mergeCell ref="E1206:F1206"/>
    <mergeCell ref="H1208:I1208"/>
    <mergeCell ref="E1194:F1194"/>
    <mergeCell ref="H1196:I1196"/>
    <mergeCell ref="E1198:F1198"/>
    <mergeCell ref="E1199:F1199"/>
    <mergeCell ref="E1200:F1200"/>
    <mergeCell ref="E1201:F1201"/>
    <mergeCell ref="H1187:I1187"/>
    <mergeCell ref="E1189:F1189"/>
    <mergeCell ref="E1190:F1190"/>
    <mergeCell ref="E1191:F1191"/>
    <mergeCell ref="E1192:F1192"/>
    <mergeCell ref="E1193:F1193"/>
    <mergeCell ref="E1276:F1276"/>
    <mergeCell ref="E1277:F1277"/>
    <mergeCell ref="E1306:F1306"/>
    <mergeCell ref="E1307:F1307"/>
    <mergeCell ref="H1309:I1309"/>
    <mergeCell ref="E1311:F1311"/>
    <mergeCell ref="E1312:F1312"/>
    <mergeCell ref="H1216:I1216"/>
    <mergeCell ref="E1218:F1218"/>
    <mergeCell ref="E1219:F1219"/>
    <mergeCell ref="E1220:F1220"/>
    <mergeCell ref="E1221:F1221"/>
    <mergeCell ref="E1246:F1246"/>
    <mergeCell ref="E1247:F1247"/>
    <mergeCell ref="H1249:I1249"/>
    <mergeCell ref="E1251:F1251"/>
    <mergeCell ref="E1252:F1252"/>
    <mergeCell ref="E1253:F1253"/>
    <mergeCell ref="E1238:F1238"/>
    <mergeCell ref="E1239:F1239"/>
    <mergeCell ref="H1241:I1241"/>
    <mergeCell ref="E1243:F1243"/>
    <mergeCell ref="E1244:F1244"/>
    <mergeCell ref="E1245:F1245"/>
    <mergeCell ref="E1230:F1230"/>
    <mergeCell ref="E1231:F1231"/>
    <mergeCell ref="H1233:I1233"/>
    <mergeCell ref="E1235:F1235"/>
    <mergeCell ref="E1236:F1236"/>
    <mergeCell ref="E1237:F1237"/>
    <mergeCell ref="E1222:F1222"/>
    <mergeCell ref="E1223:F1223"/>
    <mergeCell ref="H1357:I1357"/>
    <mergeCell ref="E1359:F1359"/>
    <mergeCell ref="E1360:F1360"/>
    <mergeCell ref="E1361:F1361"/>
    <mergeCell ref="H1363:I1363"/>
    <mergeCell ref="E1263:F1263"/>
    <mergeCell ref="E1264:F1264"/>
    <mergeCell ref="E1265:F1265"/>
    <mergeCell ref="H1267:I1267"/>
    <mergeCell ref="E1269:F1269"/>
    <mergeCell ref="H1297:I1297"/>
    <mergeCell ref="E1299:F1299"/>
    <mergeCell ref="E1300:F1300"/>
    <mergeCell ref="E1301:F1301"/>
    <mergeCell ref="H1303:I1303"/>
    <mergeCell ref="E1305:F1305"/>
    <mergeCell ref="E1288:F1288"/>
    <mergeCell ref="E1289:F1289"/>
    <mergeCell ref="H1291:I1291"/>
    <mergeCell ref="E1293:F1293"/>
    <mergeCell ref="E1294:F1294"/>
    <mergeCell ref="E1295:F1295"/>
    <mergeCell ref="H1279:I1279"/>
    <mergeCell ref="E1281:F1281"/>
    <mergeCell ref="E1282:F1282"/>
    <mergeCell ref="E1283:F1283"/>
    <mergeCell ref="H1285:I1285"/>
    <mergeCell ref="E1287:F1287"/>
    <mergeCell ref="E1270:F1270"/>
    <mergeCell ref="E1271:F1271"/>
    <mergeCell ref="H1273:I1273"/>
    <mergeCell ref="E1275:F1275"/>
    <mergeCell ref="E1408:F1408"/>
    <mergeCell ref="E1409:F1409"/>
    <mergeCell ref="H1411:I1411"/>
    <mergeCell ref="E1313:F1313"/>
    <mergeCell ref="H1315:I1315"/>
    <mergeCell ref="E1317:F1317"/>
    <mergeCell ref="E1318:F1318"/>
    <mergeCell ref="E1319:F1319"/>
    <mergeCell ref="E1348:F1348"/>
    <mergeCell ref="E1349:F1349"/>
    <mergeCell ref="H1351:I1351"/>
    <mergeCell ref="E1353:F1353"/>
    <mergeCell ref="E1354:F1354"/>
    <mergeCell ref="E1355:F1355"/>
    <mergeCell ref="H1339:I1339"/>
    <mergeCell ref="E1341:F1341"/>
    <mergeCell ref="E1342:F1342"/>
    <mergeCell ref="E1343:F1343"/>
    <mergeCell ref="H1345:I1345"/>
    <mergeCell ref="E1347:F1347"/>
    <mergeCell ref="E1330:F1330"/>
    <mergeCell ref="E1331:F1331"/>
    <mergeCell ref="H1333:I1333"/>
    <mergeCell ref="E1335:F1335"/>
    <mergeCell ref="E1336:F1336"/>
    <mergeCell ref="E1337:F1337"/>
    <mergeCell ref="H1321:I1321"/>
    <mergeCell ref="E1323:F1323"/>
    <mergeCell ref="E1324:F1324"/>
    <mergeCell ref="E1325:F1325"/>
    <mergeCell ref="H1327:I1327"/>
    <mergeCell ref="E1329:F1329"/>
    <mergeCell ref="E1454:F1454"/>
    <mergeCell ref="E1365:F1365"/>
    <mergeCell ref="E1366:F1366"/>
    <mergeCell ref="E1367:F1367"/>
    <mergeCell ref="H1369:I1369"/>
    <mergeCell ref="E1371:F1371"/>
    <mergeCell ref="E1398:F1398"/>
    <mergeCell ref="E1399:F1399"/>
    <mergeCell ref="E1400:F1400"/>
    <mergeCell ref="E1401:F1401"/>
    <mergeCell ref="H1403:I1403"/>
    <mergeCell ref="E1405:F1405"/>
    <mergeCell ref="E1390:F1390"/>
    <mergeCell ref="E1391:F1391"/>
    <mergeCell ref="E1392:F1392"/>
    <mergeCell ref="E1393:F1393"/>
    <mergeCell ref="H1395:I1395"/>
    <mergeCell ref="E1397:F1397"/>
    <mergeCell ref="H1381:I1381"/>
    <mergeCell ref="E1383:F1383"/>
    <mergeCell ref="E1384:F1384"/>
    <mergeCell ref="E1385:F1385"/>
    <mergeCell ref="H1387:I1387"/>
    <mergeCell ref="E1389:F1389"/>
    <mergeCell ref="E1372:F1372"/>
    <mergeCell ref="E1373:F1373"/>
    <mergeCell ref="H1375:I1375"/>
    <mergeCell ref="E1377:F1377"/>
    <mergeCell ref="E1378:F1378"/>
    <mergeCell ref="E1379:F1379"/>
    <mergeCell ref="E1406:F1406"/>
    <mergeCell ref="E1407:F1407"/>
    <mergeCell ref="H1440:I1440"/>
    <mergeCell ref="E1426:F1426"/>
    <mergeCell ref="E1427:F1427"/>
    <mergeCell ref="E1428:F1428"/>
    <mergeCell ref="E1429:F1429"/>
    <mergeCell ref="E1430:F1430"/>
    <mergeCell ref="H1432:I1432"/>
    <mergeCell ref="E1418:F1418"/>
    <mergeCell ref="E1419:F1419"/>
    <mergeCell ref="E1420:F1420"/>
    <mergeCell ref="E1421:F1421"/>
    <mergeCell ref="E1422:F1422"/>
    <mergeCell ref="H1424:I1424"/>
    <mergeCell ref="H1449:I1449"/>
    <mergeCell ref="E1451:F1451"/>
    <mergeCell ref="E1452:F1452"/>
    <mergeCell ref="E1453:F1453"/>
    <mergeCell ref="E1469:F1469"/>
    <mergeCell ref="H1471:I1471"/>
    <mergeCell ref="E1473:F1473"/>
    <mergeCell ref="E1474:F1474"/>
    <mergeCell ref="E1475:F1475"/>
    <mergeCell ref="H1458:I1458"/>
    <mergeCell ref="E1460:F1460"/>
    <mergeCell ref="E1461:F1461"/>
    <mergeCell ref="E1462:F1462"/>
    <mergeCell ref="E1463:F1463"/>
    <mergeCell ref="E1464:F1464"/>
    <mergeCell ref="E1490:F1490"/>
    <mergeCell ref="E1491:F1491"/>
    <mergeCell ref="E1492:F1492"/>
    <mergeCell ref="E1493:F1493"/>
    <mergeCell ref="E1494:F1494"/>
    <mergeCell ref="E1413:F1413"/>
    <mergeCell ref="E1414:F1414"/>
    <mergeCell ref="E1415:F1415"/>
    <mergeCell ref="E1416:F1416"/>
    <mergeCell ref="E1417:F1417"/>
    <mergeCell ref="E1442:F1442"/>
    <mergeCell ref="E1443:F1443"/>
    <mergeCell ref="E1444:F1444"/>
    <mergeCell ref="E1445:F1445"/>
    <mergeCell ref="E1446:F1446"/>
    <mergeCell ref="E1447:F1447"/>
    <mergeCell ref="E1434:F1434"/>
    <mergeCell ref="E1435:F1435"/>
    <mergeCell ref="E1436:F1436"/>
    <mergeCell ref="E1437:F1437"/>
    <mergeCell ref="E1438:F1438"/>
    <mergeCell ref="E1513:F1513"/>
    <mergeCell ref="E1514:F1514"/>
    <mergeCell ref="E1515:F1515"/>
    <mergeCell ref="E1502:F1502"/>
    <mergeCell ref="E1503:F1503"/>
    <mergeCell ref="E1504:F1504"/>
    <mergeCell ref="E1505:F1505"/>
    <mergeCell ref="H1507:I1507"/>
    <mergeCell ref="E1509:F1509"/>
    <mergeCell ref="H1531:I1531"/>
    <mergeCell ref="E1533:F1533"/>
    <mergeCell ref="E1534:F1534"/>
    <mergeCell ref="E1535:F1535"/>
    <mergeCell ref="E1536:F1536"/>
    <mergeCell ref="E1455:F1455"/>
    <mergeCell ref="E1456:F1456"/>
    <mergeCell ref="E1465:F1465"/>
    <mergeCell ref="E1466:F1466"/>
    <mergeCell ref="E1467:F1467"/>
    <mergeCell ref="E1484:F1484"/>
    <mergeCell ref="E1485:F1485"/>
    <mergeCell ref="E1486:F1486"/>
    <mergeCell ref="E1487:F1487"/>
    <mergeCell ref="E1488:F1488"/>
    <mergeCell ref="E1489:F1489"/>
    <mergeCell ref="E1476:F1476"/>
    <mergeCell ref="H1478:I1478"/>
    <mergeCell ref="E1480:F1480"/>
    <mergeCell ref="E1481:F1481"/>
    <mergeCell ref="E1482:F1482"/>
    <mergeCell ref="E1483:F1483"/>
    <mergeCell ref="E1468:F1468"/>
    <mergeCell ref="E1555:F1555"/>
    <mergeCell ref="E1542:F1542"/>
    <mergeCell ref="E1543:F1543"/>
    <mergeCell ref="E1544:F1544"/>
    <mergeCell ref="E1545:F1545"/>
    <mergeCell ref="E1546:F1546"/>
    <mergeCell ref="H1548:I1548"/>
    <mergeCell ref="H1571:I1571"/>
    <mergeCell ref="E1573:F1573"/>
    <mergeCell ref="E1574:F1574"/>
    <mergeCell ref="E1575:F1575"/>
    <mergeCell ref="E1576:F1576"/>
    <mergeCell ref="H1496:I1496"/>
    <mergeCell ref="E1498:F1498"/>
    <mergeCell ref="E1499:F1499"/>
    <mergeCell ref="E1500:F1500"/>
    <mergeCell ref="E1501:F1501"/>
    <mergeCell ref="E1524:F1524"/>
    <mergeCell ref="E1525:F1525"/>
    <mergeCell ref="E1526:F1526"/>
    <mergeCell ref="E1527:F1527"/>
    <mergeCell ref="E1528:F1528"/>
    <mergeCell ref="E1529:F1529"/>
    <mergeCell ref="E1516:F1516"/>
    <mergeCell ref="E1517:F1517"/>
    <mergeCell ref="H1519:I1519"/>
    <mergeCell ref="E1521:F1521"/>
    <mergeCell ref="E1522:F1522"/>
    <mergeCell ref="E1523:F1523"/>
    <mergeCell ref="E1510:F1510"/>
    <mergeCell ref="E1511:F1511"/>
    <mergeCell ref="E1512:F1512"/>
    <mergeCell ref="E1537:F1537"/>
    <mergeCell ref="E1538:F1538"/>
    <mergeCell ref="E1539:F1539"/>
    <mergeCell ref="E1540:F1540"/>
    <mergeCell ref="E1541:F1541"/>
    <mergeCell ref="H1563:I1563"/>
    <mergeCell ref="E1565:F1565"/>
    <mergeCell ref="E1566:F1566"/>
    <mergeCell ref="E1567:F1567"/>
    <mergeCell ref="E1568:F1568"/>
    <mergeCell ref="E1569:F1569"/>
    <mergeCell ref="E1594:F1594"/>
    <mergeCell ref="E1595:F1595"/>
    <mergeCell ref="H1597:I1597"/>
    <mergeCell ref="E1599:F1599"/>
    <mergeCell ref="E1556:F1556"/>
    <mergeCell ref="E1557:F1557"/>
    <mergeCell ref="E1558:F1558"/>
    <mergeCell ref="E1559:F1559"/>
    <mergeCell ref="E1560:F1560"/>
    <mergeCell ref="E1561:F1561"/>
    <mergeCell ref="H1587:I1587"/>
    <mergeCell ref="E1589:F1589"/>
    <mergeCell ref="E1590:F1590"/>
    <mergeCell ref="E1591:F1591"/>
    <mergeCell ref="E1592:F1592"/>
    <mergeCell ref="E1593:F1593"/>
    <mergeCell ref="E1550:F1550"/>
    <mergeCell ref="E1551:F1551"/>
    <mergeCell ref="E1552:F1552"/>
    <mergeCell ref="E1553:F1553"/>
    <mergeCell ref="E1554:F1554"/>
    <mergeCell ref="H1621:I1621"/>
    <mergeCell ref="E1623:F1623"/>
    <mergeCell ref="E1624:F1624"/>
    <mergeCell ref="E1577:F1577"/>
    <mergeCell ref="H1579:I1579"/>
    <mergeCell ref="E1581:F1581"/>
    <mergeCell ref="E1582:F1582"/>
    <mergeCell ref="E1583:F1583"/>
    <mergeCell ref="E1584:F1584"/>
    <mergeCell ref="E1585:F1585"/>
    <mergeCell ref="E1612:F1612"/>
    <mergeCell ref="E1613:F1613"/>
    <mergeCell ref="H1615:I1615"/>
    <mergeCell ref="E1617:F1617"/>
    <mergeCell ref="E1618:F1618"/>
    <mergeCell ref="E1619:F1619"/>
    <mergeCell ref="E1644:F1644"/>
    <mergeCell ref="E1645:F1645"/>
    <mergeCell ref="E1600:F1600"/>
    <mergeCell ref="E1601:F1601"/>
    <mergeCell ref="H1603:I1603"/>
    <mergeCell ref="E1605:F1605"/>
    <mergeCell ref="E1606:F1606"/>
    <mergeCell ref="E1607:F1607"/>
    <mergeCell ref="H1609:I1609"/>
    <mergeCell ref="E1611:F1611"/>
    <mergeCell ref="E1636:F1636"/>
    <mergeCell ref="E1637:F1637"/>
    <mergeCell ref="E1638:F1638"/>
    <mergeCell ref="E1639:F1639"/>
    <mergeCell ref="E1640:F1640"/>
    <mergeCell ref="H1642:I1642"/>
    <mergeCell ref="H1667:I1667"/>
    <mergeCell ref="E1625:F1625"/>
    <mergeCell ref="E1626:F1626"/>
    <mergeCell ref="E1627:F1627"/>
    <mergeCell ref="H1629:I1629"/>
    <mergeCell ref="E1631:F1631"/>
    <mergeCell ref="E1632:F1632"/>
    <mergeCell ref="E1633:F1633"/>
    <mergeCell ref="E1634:F1634"/>
    <mergeCell ref="E1635:F1635"/>
    <mergeCell ref="H1659:I1659"/>
    <mergeCell ref="E1661:F1661"/>
    <mergeCell ref="E1662:F1662"/>
    <mergeCell ref="E1663:F1663"/>
    <mergeCell ref="E1664:F1664"/>
    <mergeCell ref="E1665:F1665"/>
    <mergeCell ref="H1651:I1651"/>
    <mergeCell ref="E1653:F1653"/>
    <mergeCell ref="E1654:F1654"/>
    <mergeCell ref="E1655:F1655"/>
    <mergeCell ref="E1656:F1656"/>
    <mergeCell ref="E1657:F1657"/>
    <mergeCell ref="E1685:F1685"/>
    <mergeCell ref="E1686:F1686"/>
    <mergeCell ref="E1687:F1687"/>
    <mergeCell ref="E1646:F1646"/>
    <mergeCell ref="E1647:F1647"/>
    <mergeCell ref="E1648:F1648"/>
    <mergeCell ref="E1649:F1649"/>
    <mergeCell ref="E1677:F1677"/>
    <mergeCell ref="E1678:F1678"/>
    <mergeCell ref="H1680:I1680"/>
    <mergeCell ref="E1682:F1682"/>
    <mergeCell ref="E1683:F1683"/>
    <mergeCell ref="E1684:F1684"/>
    <mergeCell ref="E1669:F1669"/>
    <mergeCell ref="E1670:F1670"/>
    <mergeCell ref="E1671:F1671"/>
    <mergeCell ref="E1672:F1672"/>
    <mergeCell ref="E1673:F1673"/>
    <mergeCell ref="E1674:F1674"/>
    <mergeCell ref="E1675:F1675"/>
    <mergeCell ref="E1676:F1676"/>
    <mergeCell ref="E1707:F1707"/>
    <mergeCell ref="E1708:F1708"/>
    <mergeCell ref="E1758:F1758"/>
    <mergeCell ref="E1759:F1759"/>
    <mergeCell ref="E1760:F1760"/>
    <mergeCell ref="E1699:F1699"/>
    <mergeCell ref="E1700:F1700"/>
    <mergeCell ref="E1701:F1701"/>
    <mergeCell ref="E1702:F1702"/>
    <mergeCell ref="H1704:I1704"/>
    <mergeCell ref="E1706:F1706"/>
    <mergeCell ref="H1730:I1730"/>
    <mergeCell ref="E1688:F1688"/>
    <mergeCell ref="E1689:F1689"/>
    <mergeCell ref="E1690:F1690"/>
    <mergeCell ref="E1691:F1691"/>
    <mergeCell ref="E1692:F1692"/>
    <mergeCell ref="E1693:F1693"/>
    <mergeCell ref="H1695:I1695"/>
    <mergeCell ref="E1697:F1697"/>
    <mergeCell ref="E1698:F1698"/>
    <mergeCell ref="H1720:I1720"/>
    <mergeCell ref="E1722:F1722"/>
    <mergeCell ref="E1723:F1723"/>
    <mergeCell ref="E1724:F1724"/>
    <mergeCell ref="E1725:F1725"/>
    <mergeCell ref="E1726:F1726"/>
    <mergeCell ref="E1709:F1709"/>
    <mergeCell ref="E1710:F1710"/>
    <mergeCell ref="E1727:F1727"/>
    <mergeCell ref="E1728:F1728"/>
    <mergeCell ref="E1761:F1761"/>
    <mergeCell ref="E1786:F1786"/>
    <mergeCell ref="E1787:F1787"/>
    <mergeCell ref="E1788:F1788"/>
    <mergeCell ref="E1789:F1789"/>
    <mergeCell ref="E1790:F1790"/>
    <mergeCell ref="H1712:I1712"/>
    <mergeCell ref="E1714:F1714"/>
    <mergeCell ref="E1715:F1715"/>
    <mergeCell ref="E1716:F1716"/>
    <mergeCell ref="E1717:F1717"/>
    <mergeCell ref="E1718:F1718"/>
    <mergeCell ref="E1746:F1746"/>
    <mergeCell ref="E1747:F1747"/>
    <mergeCell ref="E1748:F1748"/>
    <mergeCell ref="E1749:F1749"/>
    <mergeCell ref="E1750:F1750"/>
    <mergeCell ref="E1738:F1738"/>
    <mergeCell ref="E1739:F1739"/>
    <mergeCell ref="E1740:F1740"/>
    <mergeCell ref="H1742:I1742"/>
    <mergeCell ref="E1744:F1744"/>
    <mergeCell ref="E1745:F1745"/>
    <mergeCell ref="E1732:F1732"/>
    <mergeCell ref="E1733:F1733"/>
    <mergeCell ref="E1734:F1734"/>
    <mergeCell ref="E1735:F1735"/>
    <mergeCell ref="E1736:F1736"/>
    <mergeCell ref="E1737:F1737"/>
    <mergeCell ref="E1802:F1802"/>
    <mergeCell ref="E1803:F1803"/>
    <mergeCell ref="E1826:F1826"/>
    <mergeCell ref="H1828:I1828"/>
    <mergeCell ref="E1830:F1830"/>
    <mergeCell ref="E1831:F1831"/>
    <mergeCell ref="E1832:F1832"/>
    <mergeCell ref="E1751:F1751"/>
    <mergeCell ref="E1752:F1752"/>
    <mergeCell ref="E1753:F1753"/>
    <mergeCell ref="E1762:F1762"/>
    <mergeCell ref="E1763:F1763"/>
    <mergeCell ref="E1778:F1778"/>
    <mergeCell ref="E1779:F1779"/>
    <mergeCell ref="H1781:I1781"/>
    <mergeCell ref="E1783:F1783"/>
    <mergeCell ref="E1784:F1784"/>
    <mergeCell ref="E1785:F1785"/>
    <mergeCell ref="E1772:F1772"/>
    <mergeCell ref="E1773:F1773"/>
    <mergeCell ref="E1774:F1774"/>
    <mergeCell ref="E1775:F1775"/>
    <mergeCell ref="E1776:F1776"/>
    <mergeCell ref="E1777:F1777"/>
    <mergeCell ref="E1764:F1764"/>
    <mergeCell ref="E1765:F1765"/>
    <mergeCell ref="E1766:F1766"/>
    <mergeCell ref="H1768:I1768"/>
    <mergeCell ref="E1770:F1770"/>
    <mergeCell ref="E1771:F1771"/>
    <mergeCell ref="H1755:I1755"/>
    <mergeCell ref="E1757:F1757"/>
    <mergeCell ref="E1870:F1870"/>
    <mergeCell ref="E1871:F1871"/>
    <mergeCell ref="E1872:F1872"/>
    <mergeCell ref="E1873:F1873"/>
    <mergeCell ref="H1875:I1875"/>
    <mergeCell ref="E1791:F1791"/>
    <mergeCell ref="E1792:F1792"/>
    <mergeCell ref="H1794:I1794"/>
    <mergeCell ref="E1796:F1796"/>
    <mergeCell ref="E1797:F1797"/>
    <mergeCell ref="E1818:F1818"/>
    <mergeCell ref="H1820:I1820"/>
    <mergeCell ref="E1822:F1822"/>
    <mergeCell ref="E1823:F1823"/>
    <mergeCell ref="E1824:F1824"/>
    <mergeCell ref="E1825:F1825"/>
    <mergeCell ref="E1812:F1812"/>
    <mergeCell ref="E1813:F1813"/>
    <mergeCell ref="E1814:F1814"/>
    <mergeCell ref="E1815:F1815"/>
    <mergeCell ref="E1816:F1816"/>
    <mergeCell ref="E1817:F1817"/>
    <mergeCell ref="E1804:F1804"/>
    <mergeCell ref="E1805:F1805"/>
    <mergeCell ref="H1807:I1807"/>
    <mergeCell ref="E1809:F1809"/>
    <mergeCell ref="E1810:F1810"/>
    <mergeCell ref="E1811:F1811"/>
    <mergeCell ref="E1798:F1798"/>
    <mergeCell ref="E1799:F1799"/>
    <mergeCell ref="E1800:F1800"/>
    <mergeCell ref="E1801:F1801"/>
    <mergeCell ref="E1833:F1833"/>
    <mergeCell ref="E1834:F1834"/>
    <mergeCell ref="E1835:F1835"/>
    <mergeCell ref="E1836:F1836"/>
    <mergeCell ref="H1838:I1838"/>
    <mergeCell ref="E1862:F1862"/>
    <mergeCell ref="E1863:F1863"/>
    <mergeCell ref="H1865:I1865"/>
    <mergeCell ref="E1867:F1867"/>
    <mergeCell ref="E1868:F1868"/>
    <mergeCell ref="E1869:F1869"/>
    <mergeCell ref="E1854:F1854"/>
    <mergeCell ref="H1856:I1856"/>
    <mergeCell ref="E1858:F1858"/>
    <mergeCell ref="E1859:F1859"/>
    <mergeCell ref="E1860:F1860"/>
    <mergeCell ref="E1861:F1861"/>
    <mergeCell ref="E1848:F1848"/>
    <mergeCell ref="E1849:F1849"/>
    <mergeCell ref="E1850:F1850"/>
    <mergeCell ref="E1851:F1851"/>
    <mergeCell ref="E1852:F1852"/>
    <mergeCell ref="E1853:F1853"/>
    <mergeCell ref="E1840:F1840"/>
    <mergeCell ref="E1841:F1841"/>
    <mergeCell ref="E1842:F1842"/>
    <mergeCell ref="E1843:F1843"/>
    <mergeCell ref="E1844:F1844"/>
    <mergeCell ref="H1846:I1846"/>
    <mergeCell ref="E1890:F1890"/>
    <mergeCell ref="E1891:F1891"/>
    <mergeCell ref="H1893:I1893"/>
    <mergeCell ref="E1895:F1895"/>
    <mergeCell ref="E1896:F1896"/>
    <mergeCell ref="E1897:F1897"/>
    <mergeCell ref="H1883:I1883"/>
    <mergeCell ref="E1885:F1885"/>
    <mergeCell ref="E1886:F1886"/>
    <mergeCell ref="E1887:F1887"/>
    <mergeCell ref="E1888:F1888"/>
    <mergeCell ref="E1889:F1889"/>
    <mergeCell ref="H1917:I1917"/>
    <mergeCell ref="E1919:F1919"/>
    <mergeCell ref="E1920:F1920"/>
    <mergeCell ref="E1921:F1921"/>
    <mergeCell ref="E1922:F1922"/>
    <mergeCell ref="H1939:I1939"/>
    <mergeCell ref="E1941:F1941"/>
    <mergeCell ref="E1942:F1942"/>
    <mergeCell ref="E1943:F1943"/>
    <mergeCell ref="E1928:F1928"/>
    <mergeCell ref="H1930:I1930"/>
    <mergeCell ref="E1932:F1932"/>
    <mergeCell ref="E1933:F1933"/>
    <mergeCell ref="E1934:F1934"/>
    <mergeCell ref="E1935:F1935"/>
    <mergeCell ref="E1958:F1958"/>
    <mergeCell ref="E1959:F1959"/>
    <mergeCell ref="H1961:I1961"/>
    <mergeCell ref="E1963:F1963"/>
    <mergeCell ref="E1964:F1964"/>
    <mergeCell ref="E1877:F1877"/>
    <mergeCell ref="E1878:F1878"/>
    <mergeCell ref="E1879:F1879"/>
    <mergeCell ref="E1880:F1880"/>
    <mergeCell ref="E1881:F1881"/>
    <mergeCell ref="E1908:F1908"/>
    <mergeCell ref="E1909:F1909"/>
    <mergeCell ref="H1911:I1911"/>
    <mergeCell ref="E1913:F1913"/>
    <mergeCell ref="E1914:F1914"/>
    <mergeCell ref="E1915:F1915"/>
    <mergeCell ref="H1899:I1899"/>
    <mergeCell ref="E1901:F1901"/>
    <mergeCell ref="E1902:F1902"/>
    <mergeCell ref="E1903:F1903"/>
    <mergeCell ref="H1905:I1905"/>
    <mergeCell ref="E1907:F1907"/>
    <mergeCell ref="E1984:F1984"/>
    <mergeCell ref="E1985:F1985"/>
    <mergeCell ref="E1970:F1970"/>
    <mergeCell ref="H1972:I1972"/>
    <mergeCell ref="E1974:F1974"/>
    <mergeCell ref="E1975:F1975"/>
    <mergeCell ref="E1976:F1976"/>
    <mergeCell ref="E1977:F1977"/>
    <mergeCell ref="E2004:F2004"/>
    <mergeCell ref="H2006:I2006"/>
    <mergeCell ref="E2008:F2008"/>
    <mergeCell ref="E2009:F2009"/>
    <mergeCell ref="E2010:F2010"/>
    <mergeCell ref="E1923:F1923"/>
    <mergeCell ref="E1924:F1924"/>
    <mergeCell ref="E1925:F1925"/>
    <mergeCell ref="E1926:F1926"/>
    <mergeCell ref="E1927:F1927"/>
    <mergeCell ref="E1952:F1952"/>
    <mergeCell ref="E1953:F1953"/>
    <mergeCell ref="E1954:F1954"/>
    <mergeCell ref="E1955:F1955"/>
    <mergeCell ref="E1956:F1956"/>
    <mergeCell ref="E1957:F1957"/>
    <mergeCell ref="E1944:F1944"/>
    <mergeCell ref="E1945:F1945"/>
    <mergeCell ref="E1946:F1946"/>
    <mergeCell ref="H1948:I1948"/>
    <mergeCell ref="E1950:F1950"/>
    <mergeCell ref="E1951:F1951"/>
    <mergeCell ref="E1936:F1936"/>
    <mergeCell ref="E1937:F1937"/>
    <mergeCell ref="E1965:F1965"/>
    <mergeCell ref="E1966:F1966"/>
    <mergeCell ref="E1967:F1967"/>
    <mergeCell ref="E1968:F1968"/>
    <mergeCell ref="E1969:F1969"/>
    <mergeCell ref="E1996:F1996"/>
    <mergeCell ref="E1997:F1997"/>
    <mergeCell ref="E1998:F1998"/>
    <mergeCell ref="H2000:I2000"/>
    <mergeCell ref="E2002:F2002"/>
    <mergeCell ref="E2003:F2003"/>
    <mergeCell ref="A2017:C2017"/>
    <mergeCell ref="F2017:G2017"/>
    <mergeCell ref="H2017:J2017"/>
    <mergeCell ref="A2019:J2019"/>
    <mergeCell ref="E1986:F1986"/>
    <mergeCell ref="H1988:I1988"/>
    <mergeCell ref="E1990:F1990"/>
    <mergeCell ref="E1991:F1991"/>
    <mergeCell ref="E1992:F1992"/>
    <mergeCell ref="H1994:I1994"/>
    <mergeCell ref="H2012:I2012"/>
    <mergeCell ref="A2015:C2015"/>
    <mergeCell ref="F2015:G2015"/>
    <mergeCell ref="H2015:J2015"/>
    <mergeCell ref="A2016:C2016"/>
    <mergeCell ref="F2016:G2016"/>
    <mergeCell ref="H2016:J2016"/>
    <mergeCell ref="H1979:I1979"/>
    <mergeCell ref="E1981:F1981"/>
    <mergeCell ref="E1982:F1982"/>
    <mergeCell ref="E1983:F1983"/>
  </mergeCells>
  <pageMargins left="0.5" right="0.5" top="1" bottom="1" header="0.5" footer="0.5"/>
  <pageSetup paperSize="9" scale="72" fitToHeight="0" orientation="landscape" r:id="rId1"/>
  <headerFooter>
    <oddHeader xml:space="preserve">&amp;L </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FDC8-00BA-4561-8AC8-A782BA8F31C3}">
  <sheetPr>
    <tabColor theme="5" tint="0.59999389629810485"/>
  </sheetPr>
  <dimension ref="A1:N58"/>
  <sheetViews>
    <sheetView view="pageBreakPreview" topLeftCell="A30" zoomScaleNormal="160" zoomScaleSheetLayoutView="100" workbookViewId="0">
      <selection activeCell="N38" sqref="N38"/>
    </sheetView>
  </sheetViews>
  <sheetFormatPr defaultRowHeight="15.75" x14ac:dyDescent="0.25"/>
  <cols>
    <col min="1" max="1" width="9" style="77"/>
    <col min="2" max="2" width="60" style="77" customWidth="1"/>
    <col min="3" max="3" width="13.5" style="77" customWidth="1"/>
    <col min="4" max="4" width="17.25" style="77" customWidth="1"/>
    <col min="5" max="5" width="18" style="77" bestFit="1" customWidth="1"/>
    <col min="6" max="16384" width="9" style="86"/>
  </cols>
  <sheetData>
    <row r="1" spans="1:5" x14ac:dyDescent="0.25">
      <c r="A1" s="345" t="s">
        <v>1161</v>
      </c>
      <c r="B1" s="345"/>
      <c r="C1" s="345"/>
      <c r="D1" s="345"/>
      <c r="E1" s="345"/>
    </row>
    <row r="2" spans="1:5" ht="39" customHeight="1" x14ac:dyDescent="0.2">
      <c r="A2" s="346" t="s">
        <v>1162</v>
      </c>
      <c r="B2" s="346"/>
      <c r="C2" s="347" t="s">
        <v>1163</v>
      </c>
      <c r="D2" s="347"/>
      <c r="E2" s="347"/>
    </row>
    <row r="4" spans="1:5" x14ac:dyDescent="0.25">
      <c r="A4" s="348" t="s">
        <v>1164</v>
      </c>
      <c r="B4" s="348"/>
      <c r="C4" s="348"/>
      <c r="D4" s="348"/>
      <c r="E4" s="348"/>
    </row>
    <row r="5" spans="1:5" x14ac:dyDescent="0.25">
      <c r="A5" s="349" t="s">
        <v>1170</v>
      </c>
      <c r="B5" s="350"/>
      <c r="C5" s="351"/>
      <c r="D5" s="177">
        <v>211</v>
      </c>
      <c r="E5" s="177" t="s">
        <v>1165</v>
      </c>
    </row>
    <row r="6" spans="1:5" x14ac:dyDescent="0.25">
      <c r="A6" s="178"/>
      <c r="B6" s="178"/>
      <c r="C6" s="178"/>
      <c r="D6" s="178"/>
    </row>
    <row r="7" spans="1:5" x14ac:dyDescent="0.25">
      <c r="A7" s="179" t="s">
        <v>1046</v>
      </c>
      <c r="B7" s="179" t="s">
        <v>1047</v>
      </c>
      <c r="C7" s="179" t="s">
        <v>1166</v>
      </c>
      <c r="D7" s="180" t="s">
        <v>1167</v>
      </c>
      <c r="E7" s="179" t="s">
        <v>1168</v>
      </c>
    </row>
    <row r="8" spans="1:5" ht="31.5" x14ac:dyDescent="0.25">
      <c r="A8" s="181">
        <v>1</v>
      </c>
      <c r="B8" s="182" t="str">
        <f>[1]QUANTITATIVO!C21</f>
        <v>INVERSOR HÍBRIDO DE POTÊNCIA MÍNIMA DE 8KW BIFÁSICO 127/220V - FORNECIMENTO E INSTALAÇÃO</v>
      </c>
      <c r="C8" s="183">
        <v>24.9</v>
      </c>
      <c r="D8" s="184">
        <v>18</v>
      </c>
      <c r="E8" s="185">
        <f>C8*D8</f>
        <v>448.2</v>
      </c>
    </row>
    <row r="9" spans="1:5" ht="31.5" x14ac:dyDescent="0.25">
      <c r="A9" s="181">
        <v>2</v>
      </c>
      <c r="B9" s="182" t="str">
        <f>[1]QUANTITATIVO!C23</f>
        <v>PAINEL FOTOVOLTAICO MONOCRISTALINO DE POTÊNCIA MÍNIMA DE 600WP - FORNECIMENTO E INSTALAÇÃO</v>
      </c>
      <c r="C9" s="183">
        <f>(27.6+28+26.9)/3</f>
        <v>27.5</v>
      </c>
      <c r="D9" s="184">
        <v>312</v>
      </c>
      <c r="E9" s="185">
        <f t="shared" ref="E9:E14" si="0">C9*D9</f>
        <v>8580</v>
      </c>
    </row>
    <row r="10" spans="1:5" ht="31.5" x14ac:dyDescent="0.25">
      <c r="A10" s="181">
        <v>3</v>
      </c>
      <c r="B10" s="182" t="str">
        <f>[1]QUANTITATIVO!C25</f>
        <v>BATERIA DE LITIO CAPACIDADE DE ARMAZENAMENTO MÍNIMO DE 5KWH 48V BT - FORNECIMENTO E INSTALAÇÃO</v>
      </c>
      <c r="C10" s="183">
        <v>45</v>
      </c>
      <c r="D10" s="184">
        <v>89</v>
      </c>
      <c r="E10" s="185">
        <f t="shared" si="0"/>
        <v>4005</v>
      </c>
    </row>
    <row r="11" spans="1:5" ht="47.25" x14ac:dyDescent="0.25">
      <c r="A11" s="181">
        <v>4</v>
      </c>
      <c r="B11" s="182" t="str">
        <f>[1]QUANTITATIVO!C26</f>
        <v>ESTRUTURA DE RACK PADRÃO COM CAPACIDADE PARA 12 BATERIAS NO MÁXIMO COM DIMENSÃO MÍNIMA DE 530X602X2000MM - FORNECIENTO E INSTALAÇÃO</v>
      </c>
      <c r="C11" s="183">
        <v>51</v>
      </c>
      <c r="D11" s="184">
        <v>6</v>
      </c>
      <c r="E11" s="185">
        <f t="shared" si="0"/>
        <v>306</v>
      </c>
    </row>
    <row r="12" spans="1:5" ht="47.25" x14ac:dyDescent="0.25">
      <c r="A12" s="181">
        <v>5</v>
      </c>
      <c r="B12" s="182" t="str">
        <f>[1]QUANTITATIVO!C28</f>
        <v>ESTRUTURA METÁLICA PARA 4 MÓDULOS FOTOVOLTAICOS PARA TELHA DE FIBROCIMENTO COM HASTE SOLAR COM 250MM PARA MADEIRA - FORNECIMENTO E INSTALAÇÃO</v>
      </c>
      <c r="C12" s="183">
        <v>38</v>
      </c>
      <c r="D12" s="184">
        <v>55</v>
      </c>
      <c r="E12" s="185">
        <f t="shared" si="0"/>
        <v>2090</v>
      </c>
    </row>
    <row r="13" spans="1:5" ht="50.25" customHeight="1" x14ac:dyDescent="0.25">
      <c r="A13" s="181">
        <v>6</v>
      </c>
      <c r="B13" s="182" t="str">
        <f>[1]QUANTITATIVO!C29</f>
        <v>ESTRUTURA METÁLICA PARA 4 MÓDULOS FOTOVOLTAICOS PARA TELHA COLONIAL COM SUPORTE GANCHO PROLONGADOR AJUSTÁVEL - FORNECIMENTO E INSTALAÇÃO</v>
      </c>
      <c r="C13" s="183">
        <v>36</v>
      </c>
      <c r="D13" s="184">
        <v>14</v>
      </c>
      <c r="E13" s="185">
        <f t="shared" si="0"/>
        <v>504</v>
      </c>
    </row>
    <row r="14" spans="1:5" ht="50.25" customHeight="1" x14ac:dyDescent="0.25">
      <c r="A14" s="181">
        <v>7</v>
      </c>
      <c r="B14" s="189" t="s">
        <v>1171</v>
      </c>
      <c r="C14" s="183">
        <v>32</v>
      </c>
      <c r="D14" s="184">
        <v>15</v>
      </c>
      <c r="E14" s="185">
        <f t="shared" si="0"/>
        <v>480</v>
      </c>
    </row>
    <row r="15" spans="1:5" x14ac:dyDescent="0.25">
      <c r="A15" s="343" t="s">
        <v>1022</v>
      </c>
      <c r="B15" s="344"/>
      <c r="C15" s="186"/>
      <c r="D15" s="186"/>
      <c r="E15" s="187">
        <f>SUM(E8:E14)</f>
        <v>16413.2</v>
      </c>
    </row>
    <row r="16" spans="1:5" x14ac:dyDescent="0.25">
      <c r="D16" s="77" t="s">
        <v>218</v>
      </c>
      <c r="E16" s="113">
        <f>E15/1000*D5</f>
        <v>3463.1851999999999</v>
      </c>
    </row>
    <row r="18" spans="2:14" s="77" customFormat="1" x14ac:dyDescent="0.25">
      <c r="B18" s="188"/>
    </row>
    <row r="32" spans="2:14" x14ac:dyDescent="0.25">
      <c r="N32" s="86">
        <v>2</v>
      </c>
    </row>
    <row r="33" spans="14:14" x14ac:dyDescent="0.25">
      <c r="N33" s="86">
        <v>6</v>
      </c>
    </row>
    <row r="34" spans="14:14" x14ac:dyDescent="0.25">
      <c r="N34" s="86">
        <v>14</v>
      </c>
    </row>
    <row r="56" spans="3:3" s="77" customFormat="1" x14ac:dyDescent="0.25">
      <c r="C56" s="81" t="s">
        <v>1038</v>
      </c>
    </row>
    <row r="57" spans="3:3" s="77" customFormat="1" x14ac:dyDescent="0.25">
      <c r="C57" s="82" t="s">
        <v>1034</v>
      </c>
    </row>
    <row r="58" spans="3:3" s="77" customFormat="1" x14ac:dyDescent="0.25">
      <c r="C58" s="82" t="s">
        <v>1169</v>
      </c>
    </row>
  </sheetData>
  <mergeCells count="6">
    <mergeCell ref="A15:B15"/>
    <mergeCell ref="A1:E1"/>
    <mergeCell ref="A2:B2"/>
    <mergeCell ref="C2:E2"/>
    <mergeCell ref="A4:E4"/>
    <mergeCell ref="A5:C5"/>
  </mergeCells>
  <pageMargins left="0.511811024" right="0.511811024" top="0.78740157499999996" bottom="0.78740157499999996" header="0.31496062000000002" footer="0.31496062000000002"/>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D26CC-1A85-4246-928C-9C55F6FE3C16}">
  <dimension ref="A2:L103"/>
  <sheetViews>
    <sheetView view="pageBreakPreview" topLeftCell="A74" zoomScale="55" zoomScaleNormal="100" zoomScaleSheetLayoutView="55" workbookViewId="0">
      <selection activeCell="H116" sqref="H116"/>
    </sheetView>
  </sheetViews>
  <sheetFormatPr defaultRowHeight="15.75" x14ac:dyDescent="0.25"/>
  <cols>
    <col min="1" max="1" width="15.375" style="77" customWidth="1"/>
    <col min="2" max="2" width="19" style="77" customWidth="1"/>
    <col min="3" max="3" width="40.125" style="77" customWidth="1"/>
    <col min="4" max="4" width="9.125" style="77" customWidth="1"/>
    <col min="5" max="5" width="12.125" style="77" customWidth="1"/>
    <col min="6" max="6" width="31.25" style="77" customWidth="1"/>
    <col min="7" max="7" width="23.875" style="77" customWidth="1"/>
    <col min="8" max="16384" width="9" style="86"/>
  </cols>
  <sheetData>
    <row r="2" spans="1:12" ht="28.5" customHeight="1" x14ac:dyDescent="0.2">
      <c r="A2" s="352" t="s">
        <v>1172</v>
      </c>
      <c r="B2" s="352"/>
      <c r="C2" s="352"/>
      <c r="D2" s="352"/>
      <c r="E2" s="352"/>
      <c r="F2" s="352"/>
      <c r="G2" s="352"/>
    </row>
    <row r="5" spans="1:12" x14ac:dyDescent="0.2">
      <c r="A5" s="190"/>
      <c r="B5" s="191" t="s">
        <v>1173</v>
      </c>
      <c r="C5" s="190" t="s">
        <v>1047</v>
      </c>
      <c r="D5" s="192" t="s">
        <v>44</v>
      </c>
      <c r="E5" s="191" t="s">
        <v>1167</v>
      </c>
      <c r="F5" s="191" t="s">
        <v>1047</v>
      </c>
      <c r="G5" s="191" t="s">
        <v>1174</v>
      </c>
    </row>
    <row r="6" spans="1:12" ht="63" x14ac:dyDescent="0.2">
      <c r="A6" s="193" t="s">
        <v>1175</v>
      </c>
      <c r="B6" s="194" t="s">
        <v>1140</v>
      </c>
      <c r="C6" s="193" t="s">
        <v>1176</v>
      </c>
      <c r="D6" s="195" t="s">
        <v>44</v>
      </c>
      <c r="E6" s="196">
        <v>1</v>
      </c>
      <c r="F6" s="196"/>
      <c r="G6" s="196"/>
    </row>
    <row r="7" spans="1:12" ht="63" x14ac:dyDescent="0.2">
      <c r="A7" s="197" t="s">
        <v>251</v>
      </c>
      <c r="B7" s="198" t="s">
        <v>477</v>
      </c>
      <c r="C7" s="197" t="s">
        <v>476</v>
      </c>
      <c r="D7" s="199" t="s">
        <v>66</v>
      </c>
      <c r="E7" s="200">
        <v>25</v>
      </c>
      <c r="F7" s="200" t="s">
        <v>1177</v>
      </c>
      <c r="G7" s="200" t="s">
        <v>1178</v>
      </c>
      <c r="L7" s="86">
        <f>2277*15%</f>
        <v>341.55</v>
      </c>
    </row>
    <row r="8" spans="1:12" ht="31.5" x14ac:dyDescent="0.2">
      <c r="A8" s="197" t="s">
        <v>251</v>
      </c>
      <c r="B8" s="198" t="s">
        <v>464</v>
      </c>
      <c r="C8" s="197" t="s">
        <v>463</v>
      </c>
      <c r="D8" s="199" t="s">
        <v>77</v>
      </c>
      <c r="E8" s="200">
        <v>10</v>
      </c>
      <c r="F8" s="200" t="s">
        <v>1179</v>
      </c>
      <c r="G8" s="201">
        <v>10</v>
      </c>
      <c r="L8" s="86">
        <v>2277</v>
      </c>
    </row>
    <row r="9" spans="1:12" x14ac:dyDescent="0.25">
      <c r="L9" s="202">
        <f>L8-L7</f>
        <v>1935.45</v>
      </c>
    </row>
    <row r="11" spans="1:12" x14ac:dyDescent="0.2">
      <c r="A11" s="203"/>
      <c r="B11" s="204" t="s">
        <v>1173</v>
      </c>
      <c r="C11" s="203" t="s">
        <v>1047</v>
      </c>
      <c r="D11" s="205" t="s">
        <v>44</v>
      </c>
      <c r="E11" s="204" t="s">
        <v>1167</v>
      </c>
      <c r="F11" s="204" t="s">
        <v>1047</v>
      </c>
      <c r="G11" s="204" t="s">
        <v>1174</v>
      </c>
    </row>
    <row r="12" spans="1:12" ht="63" x14ac:dyDescent="0.2">
      <c r="A12" s="193" t="s">
        <v>1175</v>
      </c>
      <c r="B12" s="194" t="s">
        <v>1242</v>
      </c>
      <c r="C12" s="193" t="s">
        <v>1180</v>
      </c>
      <c r="D12" s="195" t="s">
        <v>44</v>
      </c>
      <c r="E12" s="196">
        <v>1</v>
      </c>
      <c r="F12" s="196"/>
      <c r="G12" s="196"/>
    </row>
    <row r="13" spans="1:12" ht="78.75" x14ac:dyDescent="0.2">
      <c r="A13" s="197" t="s">
        <v>251</v>
      </c>
      <c r="B13" s="199" t="s">
        <v>554</v>
      </c>
      <c r="C13" s="197" t="s">
        <v>553</v>
      </c>
      <c r="D13" s="199" t="s">
        <v>207</v>
      </c>
      <c r="E13" s="200">
        <v>8.4</v>
      </c>
      <c r="F13" s="206" t="s">
        <v>1181</v>
      </c>
      <c r="G13" s="206" t="s">
        <v>1182</v>
      </c>
    </row>
    <row r="14" spans="1:12" ht="78.75" x14ac:dyDescent="0.2">
      <c r="A14" s="197" t="s">
        <v>251</v>
      </c>
      <c r="B14" s="199" t="s">
        <v>447</v>
      </c>
      <c r="C14" s="197" t="s">
        <v>446</v>
      </c>
      <c r="D14" s="199" t="s">
        <v>207</v>
      </c>
      <c r="E14" s="200">
        <v>3.72</v>
      </c>
      <c r="F14" s="206" t="s">
        <v>1183</v>
      </c>
      <c r="G14" s="206" t="s">
        <v>1184</v>
      </c>
    </row>
    <row r="15" spans="1:12" ht="110.25" x14ac:dyDescent="0.2">
      <c r="A15" s="197" t="s">
        <v>251</v>
      </c>
      <c r="B15" s="199" t="s">
        <v>798</v>
      </c>
      <c r="C15" s="197" t="s">
        <v>797</v>
      </c>
      <c r="D15" s="199" t="s">
        <v>355</v>
      </c>
      <c r="E15" s="200">
        <v>101.45331</v>
      </c>
      <c r="F15" s="206" t="s">
        <v>1185</v>
      </c>
      <c r="G15" s="206" t="s">
        <v>1186</v>
      </c>
    </row>
    <row r="16" spans="1:12" ht="63" x14ac:dyDescent="0.2">
      <c r="A16" s="197" t="s">
        <v>251</v>
      </c>
      <c r="B16" s="199" t="s">
        <v>796</v>
      </c>
      <c r="C16" s="197" t="s">
        <v>795</v>
      </c>
      <c r="D16" s="199" t="s">
        <v>355</v>
      </c>
      <c r="E16" s="200">
        <v>5.1017647000000004</v>
      </c>
      <c r="F16" s="206" t="s">
        <v>1187</v>
      </c>
      <c r="G16" s="206" t="s">
        <v>1188</v>
      </c>
    </row>
    <row r="17" spans="1:7" ht="78.75" x14ac:dyDescent="0.2">
      <c r="A17" s="197" t="s">
        <v>251</v>
      </c>
      <c r="B17" s="199" t="s">
        <v>499</v>
      </c>
      <c r="C17" s="197" t="s">
        <v>498</v>
      </c>
      <c r="D17" s="199" t="s">
        <v>207</v>
      </c>
      <c r="E17" s="200">
        <v>19.5</v>
      </c>
      <c r="F17" s="206" t="s">
        <v>1189</v>
      </c>
      <c r="G17" s="206" t="s">
        <v>1190</v>
      </c>
    </row>
    <row r="18" spans="1:7" ht="78.75" x14ac:dyDescent="0.2">
      <c r="A18" s="197" t="s">
        <v>251</v>
      </c>
      <c r="B18" s="199" t="s">
        <v>802</v>
      </c>
      <c r="C18" s="197" t="s">
        <v>801</v>
      </c>
      <c r="D18" s="199" t="s">
        <v>355</v>
      </c>
      <c r="E18" s="200">
        <v>22.212</v>
      </c>
      <c r="F18" s="206" t="s">
        <v>1191</v>
      </c>
      <c r="G18" s="206" t="s">
        <v>1192</v>
      </c>
    </row>
    <row r="19" spans="1:7" ht="78.75" x14ac:dyDescent="0.2">
      <c r="A19" s="197" t="s">
        <v>251</v>
      </c>
      <c r="B19" s="199" t="s">
        <v>575</v>
      </c>
      <c r="C19" s="197" t="s">
        <v>574</v>
      </c>
      <c r="D19" s="199" t="s">
        <v>137</v>
      </c>
      <c r="E19" s="200">
        <v>3.69</v>
      </c>
      <c r="F19" s="206" t="s">
        <v>1193</v>
      </c>
      <c r="G19" s="206" t="s">
        <v>1194</v>
      </c>
    </row>
    <row r="20" spans="1:7" ht="63" x14ac:dyDescent="0.2">
      <c r="A20" s="197" t="s">
        <v>251</v>
      </c>
      <c r="B20" s="199" t="s">
        <v>546</v>
      </c>
      <c r="C20" s="197" t="s">
        <v>545</v>
      </c>
      <c r="D20" s="199" t="s">
        <v>207</v>
      </c>
      <c r="E20" s="200">
        <v>6</v>
      </c>
      <c r="F20" s="206" t="s">
        <v>1195</v>
      </c>
      <c r="G20" s="206" t="s">
        <v>1196</v>
      </c>
    </row>
    <row r="21" spans="1:7" ht="78.75" x14ac:dyDescent="0.2">
      <c r="A21" s="197" t="s">
        <v>251</v>
      </c>
      <c r="B21" s="199" t="s">
        <v>800</v>
      </c>
      <c r="C21" s="197" t="s">
        <v>799</v>
      </c>
      <c r="D21" s="199" t="s">
        <v>355</v>
      </c>
      <c r="E21" s="200">
        <v>1.7294118000000001</v>
      </c>
      <c r="F21" s="206" t="s">
        <v>1197</v>
      </c>
      <c r="G21" s="206" t="s">
        <v>1198</v>
      </c>
    </row>
    <row r="22" spans="1:7" ht="78.75" x14ac:dyDescent="0.2">
      <c r="A22" s="197" t="s">
        <v>251</v>
      </c>
      <c r="B22" s="199" t="s">
        <v>704</v>
      </c>
      <c r="C22" s="197" t="s">
        <v>703</v>
      </c>
      <c r="D22" s="199" t="s">
        <v>137</v>
      </c>
      <c r="E22" s="200">
        <v>1.89</v>
      </c>
      <c r="F22" s="206" t="s">
        <v>1199</v>
      </c>
      <c r="G22" s="206" t="s">
        <v>1200</v>
      </c>
    </row>
    <row r="23" spans="1:7" ht="78.75" x14ac:dyDescent="0.2">
      <c r="A23" s="197" t="s">
        <v>251</v>
      </c>
      <c r="B23" s="199" t="s">
        <v>474</v>
      </c>
      <c r="C23" s="197" t="s">
        <v>473</v>
      </c>
      <c r="D23" s="199" t="s">
        <v>137</v>
      </c>
      <c r="E23" s="200">
        <v>0.29699999999999999</v>
      </c>
      <c r="F23" s="206" t="s">
        <v>1201</v>
      </c>
      <c r="G23" s="206" t="s">
        <v>1194</v>
      </c>
    </row>
    <row r="26" spans="1:7" x14ac:dyDescent="0.2">
      <c r="A26" s="203"/>
      <c r="B26" s="204" t="s">
        <v>1173</v>
      </c>
      <c r="C26" s="203" t="s">
        <v>1047</v>
      </c>
      <c r="D26" s="205" t="s">
        <v>44</v>
      </c>
      <c r="E26" s="204" t="s">
        <v>1167</v>
      </c>
      <c r="F26" s="204" t="s">
        <v>1047</v>
      </c>
      <c r="G26" s="204" t="s">
        <v>1174</v>
      </c>
    </row>
    <row r="27" spans="1:7" ht="63" x14ac:dyDescent="0.2">
      <c r="A27" s="193" t="s">
        <v>1175</v>
      </c>
      <c r="B27" s="194" t="s">
        <v>1142</v>
      </c>
      <c r="C27" s="193" t="s">
        <v>1202</v>
      </c>
      <c r="D27" s="195" t="s">
        <v>44</v>
      </c>
      <c r="E27" s="196">
        <v>1</v>
      </c>
      <c r="F27" s="196"/>
      <c r="G27" s="196"/>
    </row>
    <row r="28" spans="1:7" ht="78.75" x14ac:dyDescent="0.2">
      <c r="A28" s="197" t="s">
        <v>251</v>
      </c>
      <c r="B28" s="198" t="s">
        <v>447</v>
      </c>
      <c r="C28" s="197" t="s">
        <v>446</v>
      </c>
      <c r="D28" s="199" t="s">
        <v>207</v>
      </c>
      <c r="E28" s="200">
        <v>9</v>
      </c>
      <c r="F28" s="207" t="s">
        <v>1203</v>
      </c>
      <c r="G28" s="207" t="s">
        <v>1204</v>
      </c>
    </row>
    <row r="29" spans="1:7" ht="78.75" x14ac:dyDescent="0.2">
      <c r="A29" s="197" t="s">
        <v>251</v>
      </c>
      <c r="B29" s="198" t="s">
        <v>802</v>
      </c>
      <c r="C29" s="197" t="s">
        <v>801</v>
      </c>
      <c r="D29" s="199" t="s">
        <v>355</v>
      </c>
      <c r="E29" s="200">
        <v>127.10817</v>
      </c>
      <c r="F29" s="207" t="s">
        <v>1205</v>
      </c>
      <c r="G29" s="207" t="s">
        <v>1206</v>
      </c>
    </row>
    <row r="30" spans="1:7" ht="78.75" x14ac:dyDescent="0.2">
      <c r="A30" s="197" t="s">
        <v>251</v>
      </c>
      <c r="B30" s="198" t="s">
        <v>443</v>
      </c>
      <c r="C30" s="197" t="s">
        <v>442</v>
      </c>
      <c r="D30" s="199" t="s">
        <v>207</v>
      </c>
      <c r="E30" s="200">
        <v>6</v>
      </c>
      <c r="F30" s="208" t="s">
        <v>1207</v>
      </c>
      <c r="G30" s="208" t="s">
        <v>1208</v>
      </c>
    </row>
    <row r="31" spans="1:7" ht="78.75" x14ac:dyDescent="0.2">
      <c r="A31" s="197" t="s">
        <v>251</v>
      </c>
      <c r="B31" s="198" t="s">
        <v>800</v>
      </c>
      <c r="C31" s="197" t="s">
        <v>799</v>
      </c>
      <c r="D31" s="199" t="s">
        <v>355</v>
      </c>
      <c r="E31" s="200">
        <v>25.363235299999999</v>
      </c>
      <c r="F31" s="207" t="s">
        <v>1209</v>
      </c>
      <c r="G31" s="207" t="s">
        <v>1210</v>
      </c>
    </row>
    <row r="32" spans="1:7" ht="78.75" x14ac:dyDescent="0.2">
      <c r="A32" s="197" t="s">
        <v>251</v>
      </c>
      <c r="B32" s="198" t="s">
        <v>704</v>
      </c>
      <c r="C32" s="197" t="s">
        <v>703</v>
      </c>
      <c r="D32" s="199" t="s">
        <v>137</v>
      </c>
      <c r="E32" s="200">
        <v>0.6</v>
      </c>
      <c r="F32" s="207" t="s">
        <v>1211</v>
      </c>
      <c r="G32" s="207" t="s">
        <v>1212</v>
      </c>
    </row>
    <row r="35" spans="1:7" x14ac:dyDescent="0.2">
      <c r="A35" s="203"/>
      <c r="B35" s="204" t="s">
        <v>1173</v>
      </c>
      <c r="C35" s="203" t="s">
        <v>1047</v>
      </c>
      <c r="D35" s="205" t="s">
        <v>44</v>
      </c>
      <c r="E35" s="204" t="s">
        <v>1167</v>
      </c>
      <c r="F35" s="204" t="s">
        <v>1047</v>
      </c>
      <c r="G35" s="204" t="s">
        <v>1174</v>
      </c>
    </row>
    <row r="36" spans="1:7" ht="63" x14ac:dyDescent="0.2">
      <c r="A36" s="193" t="s">
        <v>1175</v>
      </c>
      <c r="B36" s="194" t="s">
        <v>1143</v>
      </c>
      <c r="C36" s="193" t="s">
        <v>1213</v>
      </c>
      <c r="D36" s="195" t="s">
        <v>44</v>
      </c>
      <c r="E36" s="196">
        <v>1</v>
      </c>
      <c r="F36" s="196"/>
      <c r="G36" s="196"/>
    </row>
    <row r="37" spans="1:7" ht="78.75" x14ac:dyDescent="0.2">
      <c r="A37" s="197" t="s">
        <v>251</v>
      </c>
      <c r="B37" s="198" t="s">
        <v>503</v>
      </c>
      <c r="C37" s="197" t="s">
        <v>502</v>
      </c>
      <c r="D37" s="199" t="s">
        <v>207</v>
      </c>
      <c r="E37" s="200">
        <v>12.16</v>
      </c>
      <c r="F37" s="208" t="s">
        <v>1214</v>
      </c>
      <c r="G37" s="208" t="s">
        <v>1215</v>
      </c>
    </row>
    <row r="38" spans="1:7" ht="78.75" x14ac:dyDescent="0.2">
      <c r="A38" s="197" t="s">
        <v>251</v>
      </c>
      <c r="B38" s="198" t="s">
        <v>486</v>
      </c>
      <c r="C38" s="197" t="s">
        <v>485</v>
      </c>
      <c r="D38" s="199" t="s">
        <v>207</v>
      </c>
      <c r="E38" s="200">
        <v>12.16</v>
      </c>
      <c r="F38" s="208" t="s">
        <v>1216</v>
      </c>
      <c r="G38" s="208" t="s">
        <v>1215</v>
      </c>
    </row>
    <row r="41" spans="1:7" x14ac:dyDescent="0.2">
      <c r="A41" s="203"/>
      <c r="B41" s="204" t="s">
        <v>1173</v>
      </c>
      <c r="C41" s="203" t="s">
        <v>1047</v>
      </c>
      <c r="D41" s="205" t="s">
        <v>44</v>
      </c>
      <c r="E41" s="204" t="s">
        <v>1167</v>
      </c>
      <c r="F41" s="204" t="s">
        <v>1047</v>
      </c>
      <c r="G41" s="204" t="s">
        <v>1174</v>
      </c>
    </row>
    <row r="42" spans="1:7" ht="63" x14ac:dyDescent="0.2">
      <c r="A42" s="193" t="s">
        <v>1175</v>
      </c>
      <c r="B42" s="194" t="s">
        <v>1144</v>
      </c>
      <c r="C42" s="193" t="s">
        <v>1217</v>
      </c>
      <c r="D42" s="195" t="s">
        <v>44</v>
      </c>
      <c r="E42" s="196">
        <v>1</v>
      </c>
      <c r="F42" s="196"/>
      <c r="G42" s="196"/>
    </row>
    <row r="43" spans="1:7" ht="78.75" x14ac:dyDescent="0.2">
      <c r="A43" s="197" t="s">
        <v>251</v>
      </c>
      <c r="B43" s="198" t="s">
        <v>838</v>
      </c>
      <c r="C43" s="197" t="s">
        <v>837</v>
      </c>
      <c r="D43" s="199" t="s">
        <v>207</v>
      </c>
      <c r="E43" s="200">
        <v>1.5</v>
      </c>
      <c r="F43" s="208" t="s">
        <v>1218</v>
      </c>
      <c r="G43" s="208" t="s">
        <v>1219</v>
      </c>
    </row>
    <row r="44" spans="1:7" ht="78.75" x14ac:dyDescent="0.2">
      <c r="A44" s="197" t="s">
        <v>251</v>
      </c>
      <c r="B44" s="198" t="s">
        <v>834</v>
      </c>
      <c r="C44" s="197" t="s">
        <v>833</v>
      </c>
      <c r="D44" s="199" t="s">
        <v>207</v>
      </c>
      <c r="E44" s="200">
        <v>37.5</v>
      </c>
      <c r="F44" s="208" t="s">
        <v>1218</v>
      </c>
      <c r="G44" s="208" t="s">
        <v>1220</v>
      </c>
    </row>
    <row r="47" spans="1:7" x14ac:dyDescent="0.2">
      <c r="A47" s="203"/>
      <c r="B47" s="204" t="s">
        <v>1173</v>
      </c>
      <c r="C47" s="203" t="s">
        <v>1047</v>
      </c>
      <c r="D47" s="205" t="s">
        <v>44</v>
      </c>
      <c r="E47" s="204" t="s">
        <v>1167</v>
      </c>
      <c r="F47" s="204" t="s">
        <v>1047</v>
      </c>
      <c r="G47" s="204" t="s">
        <v>1174</v>
      </c>
    </row>
    <row r="48" spans="1:7" ht="63" x14ac:dyDescent="0.2">
      <c r="A48" s="193" t="s">
        <v>1175</v>
      </c>
      <c r="B48" s="194" t="s">
        <v>1145</v>
      </c>
      <c r="C48" s="193" t="s">
        <v>1221</v>
      </c>
      <c r="D48" s="195" t="s">
        <v>44</v>
      </c>
      <c r="E48" s="196">
        <v>1</v>
      </c>
      <c r="F48" s="196"/>
      <c r="G48" s="196"/>
    </row>
    <row r="49" spans="1:7" ht="94.5" x14ac:dyDescent="0.2">
      <c r="A49" s="197" t="s">
        <v>251</v>
      </c>
      <c r="B49" s="198" t="s">
        <v>590</v>
      </c>
      <c r="C49" s="197" t="s">
        <v>589</v>
      </c>
      <c r="D49" s="199" t="s">
        <v>207</v>
      </c>
      <c r="E49" s="200">
        <v>75</v>
      </c>
      <c r="F49" s="208" t="s">
        <v>1222</v>
      </c>
      <c r="G49" s="208" t="s">
        <v>1223</v>
      </c>
    </row>
    <row r="50" spans="1:7" ht="94.5" x14ac:dyDescent="0.2">
      <c r="A50" s="197" t="s">
        <v>251</v>
      </c>
      <c r="B50" s="198" t="s">
        <v>722</v>
      </c>
      <c r="C50" s="197" t="s">
        <v>721</v>
      </c>
      <c r="D50" s="199" t="s">
        <v>207</v>
      </c>
      <c r="E50" s="200">
        <v>75</v>
      </c>
      <c r="F50" s="208" t="s">
        <v>1218</v>
      </c>
      <c r="G50" s="208" t="s">
        <v>1223</v>
      </c>
    </row>
    <row r="53" spans="1:7" x14ac:dyDescent="0.2">
      <c r="A53" s="203"/>
      <c r="B53" s="204" t="s">
        <v>1173</v>
      </c>
      <c r="C53" s="203" t="s">
        <v>1047</v>
      </c>
      <c r="D53" s="205" t="s">
        <v>44</v>
      </c>
      <c r="E53" s="204" t="s">
        <v>1167</v>
      </c>
      <c r="F53" s="204" t="s">
        <v>1047</v>
      </c>
      <c r="G53" s="204" t="s">
        <v>1174</v>
      </c>
    </row>
    <row r="54" spans="1:7" ht="47.25" x14ac:dyDescent="0.2">
      <c r="A54" s="193" t="s">
        <v>1175</v>
      </c>
      <c r="B54" s="194" t="s">
        <v>1146</v>
      </c>
      <c r="C54" s="193" t="s">
        <v>156</v>
      </c>
      <c r="D54" s="195" t="s">
        <v>44</v>
      </c>
      <c r="E54" s="196">
        <v>1</v>
      </c>
      <c r="F54" s="196"/>
      <c r="G54" s="196"/>
    </row>
    <row r="55" spans="1:7" ht="63" x14ac:dyDescent="0.2">
      <c r="A55" s="197" t="s">
        <v>251</v>
      </c>
      <c r="B55" s="198" t="s">
        <v>362</v>
      </c>
      <c r="C55" s="197" t="s">
        <v>361</v>
      </c>
      <c r="D55" s="199" t="s">
        <v>207</v>
      </c>
      <c r="E55" s="200">
        <v>9</v>
      </c>
      <c r="F55" s="208" t="s">
        <v>1224</v>
      </c>
      <c r="G55" s="208" t="s">
        <v>1225</v>
      </c>
    </row>
    <row r="56" spans="1:7" ht="78.75" x14ac:dyDescent="0.2">
      <c r="A56" s="197" t="s">
        <v>251</v>
      </c>
      <c r="B56" s="198" t="s">
        <v>573</v>
      </c>
      <c r="C56" s="197" t="s">
        <v>572</v>
      </c>
      <c r="D56" s="199" t="s">
        <v>207</v>
      </c>
      <c r="E56" s="200">
        <v>8.5</v>
      </c>
      <c r="F56" s="208" t="s">
        <v>1226</v>
      </c>
      <c r="G56" s="208" t="s">
        <v>1227</v>
      </c>
    </row>
    <row r="57" spans="1:7" ht="94.5" x14ac:dyDescent="0.2">
      <c r="A57" s="197" t="s">
        <v>251</v>
      </c>
      <c r="B57" s="198" t="s">
        <v>686</v>
      </c>
      <c r="C57" s="197" t="s">
        <v>685</v>
      </c>
      <c r="D57" s="199" t="s">
        <v>207</v>
      </c>
      <c r="E57" s="200">
        <v>9</v>
      </c>
      <c r="F57" s="208" t="s">
        <v>1224</v>
      </c>
      <c r="G57" s="208" t="s">
        <v>1225</v>
      </c>
    </row>
    <row r="58" spans="1:7" ht="31.5" x14ac:dyDescent="0.2">
      <c r="A58" s="197" t="s">
        <v>251</v>
      </c>
      <c r="B58" s="198" t="s">
        <v>790</v>
      </c>
      <c r="C58" s="197" t="s">
        <v>789</v>
      </c>
      <c r="D58" s="199" t="s">
        <v>137</v>
      </c>
      <c r="E58" s="200">
        <v>8.64</v>
      </c>
      <c r="F58" s="208" t="s">
        <v>1224</v>
      </c>
      <c r="G58" s="208" t="s">
        <v>1228</v>
      </c>
    </row>
    <row r="61" spans="1:7" x14ac:dyDescent="0.2">
      <c r="A61" s="203"/>
      <c r="B61" s="204" t="s">
        <v>1173</v>
      </c>
      <c r="C61" s="203" t="s">
        <v>1047</v>
      </c>
      <c r="D61" s="205" t="s">
        <v>44</v>
      </c>
      <c r="E61" s="204" t="s">
        <v>1167</v>
      </c>
      <c r="F61" s="204" t="s">
        <v>1047</v>
      </c>
      <c r="G61" s="204" t="s">
        <v>1174</v>
      </c>
    </row>
    <row r="62" spans="1:7" ht="47.25" x14ac:dyDescent="0.2">
      <c r="A62" s="193" t="s">
        <v>1175</v>
      </c>
      <c r="B62" s="194" t="s">
        <v>1147</v>
      </c>
      <c r="C62" s="193" t="s">
        <v>158</v>
      </c>
      <c r="D62" s="195" t="s">
        <v>44</v>
      </c>
      <c r="E62" s="196">
        <v>1</v>
      </c>
      <c r="F62" s="196"/>
      <c r="G62" s="196"/>
    </row>
    <row r="63" spans="1:7" ht="63" x14ac:dyDescent="0.2">
      <c r="A63" s="197" t="s">
        <v>251</v>
      </c>
      <c r="B63" s="198" t="s">
        <v>378</v>
      </c>
      <c r="C63" s="197" t="s">
        <v>377</v>
      </c>
      <c r="D63" s="199" t="s">
        <v>207</v>
      </c>
      <c r="E63" s="200">
        <v>17</v>
      </c>
      <c r="F63" s="208" t="s">
        <v>1229</v>
      </c>
      <c r="G63" s="208" t="s">
        <v>1230</v>
      </c>
    </row>
    <row r="64" spans="1:7" ht="47.25" x14ac:dyDescent="0.2">
      <c r="A64" s="197" t="s">
        <v>251</v>
      </c>
      <c r="B64" s="198" t="s">
        <v>527</v>
      </c>
      <c r="C64" s="197" t="s">
        <v>526</v>
      </c>
      <c r="D64" s="199" t="s">
        <v>207</v>
      </c>
      <c r="E64" s="200">
        <v>37.5</v>
      </c>
      <c r="F64" s="208" t="s">
        <v>1231</v>
      </c>
      <c r="G64" s="208" t="s">
        <v>1232</v>
      </c>
    </row>
    <row r="65" spans="1:7" ht="63" x14ac:dyDescent="0.2">
      <c r="A65" s="197" t="s">
        <v>251</v>
      </c>
      <c r="B65" s="198" t="s">
        <v>596</v>
      </c>
      <c r="C65" s="197" t="s">
        <v>595</v>
      </c>
      <c r="D65" s="199" t="s">
        <v>207</v>
      </c>
      <c r="E65" s="200">
        <v>37.5</v>
      </c>
      <c r="F65" s="208" t="s">
        <v>1233</v>
      </c>
      <c r="G65" s="208" t="s">
        <v>1232</v>
      </c>
    </row>
    <row r="66" spans="1:7" ht="47.25" x14ac:dyDescent="0.2">
      <c r="A66" s="197" t="s">
        <v>251</v>
      </c>
      <c r="B66" s="198" t="s">
        <v>822</v>
      </c>
      <c r="C66" s="197" t="s">
        <v>821</v>
      </c>
      <c r="D66" s="199" t="s">
        <v>207</v>
      </c>
      <c r="E66" s="200">
        <v>37.5</v>
      </c>
      <c r="F66" s="208" t="s">
        <v>1234</v>
      </c>
      <c r="G66" s="208" t="s">
        <v>1232</v>
      </c>
    </row>
    <row r="67" spans="1:7" ht="47.25" x14ac:dyDescent="0.2">
      <c r="A67" s="197" t="s">
        <v>251</v>
      </c>
      <c r="B67" s="198" t="s">
        <v>1235</v>
      </c>
      <c r="C67" s="197" t="s">
        <v>1236</v>
      </c>
      <c r="D67" s="199" t="s">
        <v>207</v>
      </c>
      <c r="E67" s="200">
        <v>9</v>
      </c>
      <c r="F67" s="208" t="s">
        <v>1237</v>
      </c>
      <c r="G67" s="208" t="s">
        <v>1225</v>
      </c>
    </row>
    <row r="68" spans="1:7" ht="47.25" x14ac:dyDescent="0.2">
      <c r="A68" s="197" t="s">
        <v>251</v>
      </c>
      <c r="B68" s="198" t="s">
        <v>370</v>
      </c>
      <c r="C68" s="197" t="s">
        <v>369</v>
      </c>
      <c r="D68" s="199" t="s">
        <v>207</v>
      </c>
      <c r="E68" s="200">
        <v>37.5</v>
      </c>
      <c r="F68" s="208" t="s">
        <v>1233</v>
      </c>
      <c r="G68" s="208" t="s">
        <v>1232</v>
      </c>
    </row>
    <row r="69" spans="1:7" ht="63" x14ac:dyDescent="0.2">
      <c r="A69" s="197" t="s">
        <v>251</v>
      </c>
      <c r="B69" s="198" t="s">
        <v>818</v>
      </c>
      <c r="C69" s="197" t="s">
        <v>817</v>
      </c>
      <c r="D69" s="199" t="s">
        <v>207</v>
      </c>
      <c r="E69" s="200">
        <v>37.5</v>
      </c>
      <c r="F69" s="208" t="s">
        <v>1234</v>
      </c>
      <c r="G69" s="208" t="s">
        <v>1232</v>
      </c>
    </row>
    <row r="70" spans="1:7" ht="63" x14ac:dyDescent="0.2">
      <c r="A70" s="197" t="s">
        <v>251</v>
      </c>
      <c r="B70" s="198" t="s">
        <v>824</v>
      </c>
      <c r="C70" s="197" t="s">
        <v>823</v>
      </c>
      <c r="D70" s="199" t="s">
        <v>207</v>
      </c>
      <c r="E70" s="200">
        <v>37.5</v>
      </c>
      <c r="F70" s="208" t="s">
        <v>1218</v>
      </c>
      <c r="G70" s="208" t="s">
        <v>1232</v>
      </c>
    </row>
    <row r="71" spans="1:7" ht="94.5" x14ac:dyDescent="0.2">
      <c r="A71" s="197" t="s">
        <v>251</v>
      </c>
      <c r="B71" s="198" t="s">
        <v>384</v>
      </c>
      <c r="C71" s="197" t="s">
        <v>383</v>
      </c>
      <c r="D71" s="199" t="s">
        <v>207</v>
      </c>
      <c r="E71" s="200">
        <v>7.56</v>
      </c>
      <c r="F71" s="208" t="s">
        <v>1238</v>
      </c>
      <c r="G71" s="208" t="s">
        <v>1239</v>
      </c>
    </row>
    <row r="74" spans="1:7" x14ac:dyDescent="0.2">
      <c r="A74" s="203"/>
      <c r="B74" s="204" t="s">
        <v>1173</v>
      </c>
      <c r="C74" s="203" t="s">
        <v>1047</v>
      </c>
      <c r="D74" s="205" t="s">
        <v>44</v>
      </c>
      <c r="E74" s="204" t="s">
        <v>1167</v>
      </c>
      <c r="F74" s="204" t="s">
        <v>1047</v>
      </c>
      <c r="G74" s="204" t="s">
        <v>1174</v>
      </c>
    </row>
    <row r="75" spans="1:7" ht="63" x14ac:dyDescent="0.2">
      <c r="A75" s="193" t="s">
        <v>1175</v>
      </c>
      <c r="B75" s="194" t="s">
        <v>1148</v>
      </c>
      <c r="C75" s="193" t="s">
        <v>160</v>
      </c>
      <c r="D75" s="195" t="s">
        <v>44</v>
      </c>
      <c r="E75" s="196">
        <v>1</v>
      </c>
      <c r="F75" s="196"/>
      <c r="G75" s="196"/>
    </row>
    <row r="76" spans="1:7" ht="47.25" x14ac:dyDescent="0.2">
      <c r="A76" s="197" t="s">
        <v>251</v>
      </c>
      <c r="B76" s="198" t="s">
        <v>352</v>
      </c>
      <c r="C76" s="197" t="s">
        <v>351</v>
      </c>
      <c r="D76" s="199" t="s">
        <v>77</v>
      </c>
      <c r="E76" s="200">
        <v>2</v>
      </c>
      <c r="F76" s="208" t="s">
        <v>1240</v>
      </c>
      <c r="G76" s="208" t="s">
        <v>1241</v>
      </c>
    </row>
    <row r="101" spans="6:6" x14ac:dyDescent="0.25">
      <c r="F101" s="81" t="s">
        <v>1038</v>
      </c>
    </row>
    <row r="102" spans="6:6" x14ac:dyDescent="0.25">
      <c r="F102" s="82" t="s">
        <v>1034</v>
      </c>
    </row>
    <row r="103" spans="6:6" x14ac:dyDescent="0.25">
      <c r="F103" s="82" t="s">
        <v>1039</v>
      </c>
    </row>
  </sheetData>
  <mergeCells count="1">
    <mergeCell ref="A2:G2"/>
  </mergeCells>
  <pageMargins left="0.51181102362204722" right="0.51181102362204722" top="0.78740157480314965" bottom="0.78740157480314965" header="0.31496062992125984" footer="0.31496062992125984"/>
  <pageSetup paperSize="9" scale="53" orientation="portrait" r:id="rId1"/>
  <headerFooter>
    <oddFooter>&amp;C&amp;"Times New Roman,Normal"&amp;12Página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4E4E2-8B6D-4009-AF92-CB3D1E9FF006}">
  <sheetPr>
    <tabColor rgb="FFFFC000"/>
    <pageSetUpPr fitToPage="1"/>
  </sheetPr>
  <dimension ref="A1:K57"/>
  <sheetViews>
    <sheetView view="pageBreakPreview" topLeftCell="A6" zoomScaleNormal="100" zoomScaleSheetLayoutView="100" workbookViewId="0">
      <selection activeCell="G2" sqref="G2"/>
    </sheetView>
  </sheetViews>
  <sheetFormatPr defaultRowHeight="15.75" x14ac:dyDescent="0.25"/>
  <cols>
    <col min="1" max="1" width="12.5" style="77" customWidth="1"/>
    <col min="2" max="2" width="4.625" style="77" customWidth="1"/>
    <col min="3" max="3" width="52.625" style="77" customWidth="1"/>
    <col min="4" max="4" width="15.25" style="77" customWidth="1"/>
    <col min="5" max="5" width="24" style="77" customWidth="1"/>
    <col min="6" max="6" width="18.875" style="77" customWidth="1"/>
    <col min="7" max="7" width="25" style="77" customWidth="1"/>
    <col min="8" max="8" width="9" style="77"/>
    <col min="9" max="9" width="16.875" style="77" bestFit="1" customWidth="1"/>
    <col min="10" max="10" width="16.75" style="77" customWidth="1"/>
    <col min="11" max="11" width="11.125" style="77" customWidth="1"/>
    <col min="12" max="16384" width="9" style="86"/>
  </cols>
  <sheetData>
    <row r="1" spans="1:11" ht="90.75" customHeight="1" x14ac:dyDescent="0.25">
      <c r="A1" s="353" t="s">
        <v>1017</v>
      </c>
      <c r="B1" s="353"/>
      <c r="C1" s="258" t="str">
        <f>CAPA!A4</f>
        <v>FORNECIMENTO E INSTALAÇÃO DE SISTEMA FOTOVOLTAICO ZERO GRID COM ARMAZENAMENTO DE ENERGIA NOS PRÉDIOS PÚBLICOS DO MUNICÍPIO DE PACARAIMA/RR.</v>
      </c>
      <c r="D1" s="258"/>
      <c r="E1" s="258"/>
      <c r="F1" s="84" t="s">
        <v>1040</v>
      </c>
      <c r="G1" s="85" t="str" cm="1">
        <f t="array" ref="G1:H1">'BDI - COMP ANALITICA'!H1:I1</f>
        <v>NÃO DESONERADO: EMBUTIDO NOS PREÇOS UNITÁRIO DOS INSUMOS DE MÃO DE OBRA, DE ACORDO COM AS BASES.</v>
      </c>
      <c r="H1" s="77">
        <v>0</v>
      </c>
    </row>
    <row r="2" spans="1:11" ht="95.25" customHeight="1" x14ac:dyDescent="0.25">
      <c r="A2" s="353" t="s">
        <v>1041</v>
      </c>
      <c r="B2" s="353"/>
      <c r="C2" s="258" t="str">
        <f>CAPA!B7</f>
        <v>LOCALIZAÇÃO: SERVIÇO ESPECIALIZADO DE AQUISIÇÃO, FORNECIMENTO E INSTALAÇÃO DE SISTEMAS DE MICROGERAÇÃO DE ENERGIA SOLAR FOTOVOLTAICA ZEROGRID NA ESCOLA MUNICIPAL CASIMIRO DE ABREU, ESCOLA M. DE ED. INF. E FUND. ALCIDES DA CONCEIÇÃO LIMA, ESCOLA M. DE ENSINO FUND. PROF. GISELE LIMA DA SOLEDADE, CRECHE MUNICIPAL JESSYKA CHRISTINE CARVALHO DA CRUZ, ESCOLA M. DE ED. INF. PROF. RAIMUNDO NONATO LEDA DOS SANTOS E ESCOLA INDÍGENA OSVALDO FRANCO.</v>
      </c>
      <c r="D2" s="258"/>
      <c r="E2" s="258"/>
      <c r="F2" s="87" t="s">
        <v>1042</v>
      </c>
      <c r="G2" s="88">
        <v>0.25869999999999999</v>
      </c>
    </row>
    <row r="3" spans="1:11" ht="34.5" customHeight="1" x14ac:dyDescent="0.25">
      <c r="A3" s="354" t="s">
        <v>1043</v>
      </c>
      <c r="B3" s="354"/>
      <c r="C3" s="355" t="str">
        <f>'Resumo do Orçamento'!E2</f>
        <v xml:space="preserve">SINAPI - 06/2025 - Roraima
</v>
      </c>
      <c r="D3" s="355"/>
      <c r="E3" s="355"/>
      <c r="F3" s="355"/>
      <c r="G3" s="355"/>
    </row>
    <row r="4" spans="1:11" ht="34.5" customHeight="1" x14ac:dyDescent="0.25">
      <c r="A4" s="354" t="s">
        <v>1044</v>
      </c>
      <c r="B4" s="354"/>
      <c r="C4" s="360" t="str">
        <f>C3</f>
        <v xml:space="preserve">SINAPI - 06/2025 - Roraima
</v>
      </c>
      <c r="D4" s="255"/>
      <c r="E4" s="255"/>
      <c r="F4" s="255"/>
      <c r="G4" s="255"/>
    </row>
    <row r="5" spans="1:11" x14ac:dyDescent="0.25">
      <c r="A5" s="361" t="str">
        <f>'[1]PLANILHA ORÇAMENTÁRIA'!A6:I6</f>
        <v>EMENDA PARLAMENTAR</v>
      </c>
      <c r="B5" s="362"/>
      <c r="C5" s="362"/>
      <c r="D5" s="362"/>
      <c r="E5" s="362"/>
      <c r="F5" s="362"/>
      <c r="G5" s="362"/>
    </row>
    <row r="6" spans="1:11" x14ac:dyDescent="0.25">
      <c r="A6" s="363"/>
      <c r="B6" s="363"/>
      <c r="C6" s="363"/>
      <c r="D6" s="363"/>
      <c r="E6" s="363"/>
      <c r="F6" s="363"/>
      <c r="G6" s="363"/>
    </row>
    <row r="7" spans="1:11" ht="26.25" customHeight="1" x14ac:dyDescent="0.25">
      <c r="A7" s="364" t="s">
        <v>1045</v>
      </c>
      <c r="B7" s="364"/>
      <c r="C7" s="364"/>
      <c r="D7" s="364"/>
      <c r="E7" s="364"/>
      <c r="F7" s="364"/>
      <c r="G7" s="364"/>
    </row>
    <row r="8" spans="1:11" x14ac:dyDescent="0.25">
      <c r="A8" s="89"/>
      <c r="B8" s="89"/>
      <c r="D8" s="90"/>
    </row>
    <row r="9" spans="1:11" x14ac:dyDescent="0.25">
      <c r="A9" s="356" t="s">
        <v>1046</v>
      </c>
      <c r="B9" s="357"/>
      <c r="C9" s="356" t="s">
        <v>1047</v>
      </c>
      <c r="D9" s="356" t="s">
        <v>1022</v>
      </c>
      <c r="E9" s="359" t="s">
        <v>1048</v>
      </c>
      <c r="F9" s="359"/>
      <c r="G9" s="359"/>
    </row>
    <row r="10" spans="1:11" x14ac:dyDescent="0.25">
      <c r="A10" s="356"/>
      <c r="B10" s="358"/>
      <c r="C10" s="356"/>
      <c r="D10" s="356"/>
      <c r="E10" s="91" t="s">
        <v>1049</v>
      </c>
      <c r="F10" s="91" t="s">
        <v>1050</v>
      </c>
      <c r="G10" s="91" t="s">
        <v>1051</v>
      </c>
    </row>
    <row r="11" spans="1:11" s="97" customFormat="1" x14ac:dyDescent="0.25">
      <c r="A11" s="365" t="s">
        <v>19</v>
      </c>
      <c r="B11" s="366"/>
      <c r="C11" s="368" t="str">
        <f>'Orçamento Sintético'!D6</f>
        <v>EQUIPE TECNICA DE ADMINISTRAÇÃO DA OBRA</v>
      </c>
      <c r="D11" s="92">
        <f>'Orçamento Sintético'!H6</f>
        <v>88862.34</v>
      </c>
      <c r="E11" s="93">
        <f>$D$11/3</f>
        <v>29620.78</v>
      </c>
      <c r="F11" s="93">
        <f>$D$11/3</f>
        <v>29620.78</v>
      </c>
      <c r="G11" s="93">
        <f>$D$11/3</f>
        <v>29620.78</v>
      </c>
      <c r="H11" s="94"/>
      <c r="I11" s="95">
        <f>SUM(E11:G11)</f>
        <v>88862.34</v>
      </c>
      <c r="J11" s="94" t="b">
        <f>I11=D11</f>
        <v>1</v>
      </c>
      <c r="K11" s="96">
        <f>I11-D11</f>
        <v>0</v>
      </c>
    </row>
    <row r="12" spans="1:11" s="97" customFormat="1" ht="16.5" thickBot="1" x14ac:dyDescent="0.3">
      <c r="A12" s="365"/>
      <c r="B12" s="367"/>
      <c r="C12" s="368"/>
      <c r="D12" s="98">
        <f>D11/F50</f>
        <v>1.806286676819915E-2</v>
      </c>
      <c r="E12" s="99">
        <f>E11/$D$11</f>
        <v>0.33333333333333331</v>
      </c>
      <c r="F12" s="99">
        <f>F11/$D$11</f>
        <v>0.33333333333333331</v>
      </c>
      <c r="G12" s="99">
        <f>G11/$D$11</f>
        <v>0.33333333333333331</v>
      </c>
      <c r="H12" s="94"/>
      <c r="I12" s="100">
        <f>SUM(E12:G12)</f>
        <v>1</v>
      </c>
      <c r="J12" s="94"/>
      <c r="K12" s="94"/>
    </row>
    <row r="13" spans="1:11" s="97" customFormat="1" ht="16.5" thickTop="1" x14ac:dyDescent="0.25">
      <c r="A13" s="365" t="s">
        <v>32</v>
      </c>
      <c r="B13" s="366"/>
      <c r="C13" s="368" t="str">
        <f>'Orçamento Sintético'!D9</f>
        <v>SERVIÇOS PRELIMINARES</v>
      </c>
      <c r="D13" s="92">
        <f>'Orçamento Sintético'!I9</f>
        <v>4140.3599999999997</v>
      </c>
      <c r="E13" s="101">
        <f>D13</f>
        <v>4140.3599999999997</v>
      </c>
      <c r="F13" s="102"/>
      <c r="G13" s="102"/>
      <c r="H13" s="94"/>
      <c r="I13" s="95">
        <f>SUM(E13:G13)</f>
        <v>4140.3599999999997</v>
      </c>
      <c r="J13" s="94" t="b">
        <f>I13=D13</f>
        <v>1</v>
      </c>
      <c r="K13" s="96">
        <f>I13-D13</f>
        <v>0</v>
      </c>
    </row>
    <row r="14" spans="1:11" s="97" customFormat="1" ht="16.5" thickBot="1" x14ac:dyDescent="0.3">
      <c r="A14" s="365"/>
      <c r="B14" s="367"/>
      <c r="C14" s="368"/>
      <c r="D14" s="98">
        <f>D13/F50</f>
        <v>8.4160253997791448E-4</v>
      </c>
      <c r="E14" s="99">
        <f>E13/D13</f>
        <v>1</v>
      </c>
      <c r="F14" s="103"/>
      <c r="G14" s="103"/>
      <c r="H14" s="94"/>
      <c r="I14" s="100">
        <f>SUM(E14:G14)</f>
        <v>1</v>
      </c>
      <c r="J14" s="94"/>
      <c r="K14" s="94"/>
    </row>
    <row r="15" spans="1:11" s="97" customFormat="1" ht="16.5" thickTop="1" x14ac:dyDescent="0.25">
      <c r="A15" s="365" t="s">
        <v>38</v>
      </c>
      <c r="B15" s="366"/>
      <c r="C15" s="368" t="str">
        <f>'Orçamento Sintético'!D11</f>
        <v>SISTEMA FOTOVOLTAICO OFF-GRID</v>
      </c>
      <c r="D15" s="92">
        <f>'Orçamento Sintético'!H11</f>
        <v>4624758.1399999997</v>
      </c>
      <c r="E15" s="369"/>
      <c r="F15" s="370"/>
      <c r="G15" s="370"/>
      <c r="H15" s="94"/>
      <c r="I15" s="96"/>
      <c r="J15" s="94"/>
      <c r="K15" s="94"/>
    </row>
    <row r="16" spans="1:11" s="97" customFormat="1" x14ac:dyDescent="0.25">
      <c r="A16" s="365"/>
      <c r="B16" s="367"/>
      <c r="C16" s="368"/>
      <c r="D16" s="98">
        <f>D15/$F50</f>
        <v>0.94006516278959684</v>
      </c>
      <c r="E16" s="371"/>
      <c r="F16" s="372"/>
      <c r="G16" s="372"/>
      <c r="H16" s="94"/>
      <c r="I16" s="100"/>
      <c r="J16" s="94"/>
      <c r="K16" s="94"/>
    </row>
    <row r="17" spans="1:11" s="97" customFormat="1" x14ac:dyDescent="0.25">
      <c r="A17" s="373" t="s">
        <v>40</v>
      </c>
      <c r="B17" s="374"/>
      <c r="C17" s="376" t="str">
        <f>'Orçamento Sintético'!D12</f>
        <v>INVERSOR</v>
      </c>
      <c r="D17" s="104">
        <f>'Orçamento Sintético'!H12</f>
        <v>466527.6</v>
      </c>
      <c r="E17" s="105">
        <f>E18*$D17</f>
        <v>46652.76</v>
      </c>
      <c r="F17" s="105">
        <f t="shared" ref="F17:G17" si="0">F18*$D17</f>
        <v>233263.8</v>
      </c>
      <c r="G17" s="105">
        <f t="shared" si="0"/>
        <v>186611.04</v>
      </c>
      <c r="H17" s="94"/>
      <c r="I17" s="95">
        <f t="shared" ref="I17:I42" si="1">SUM(E17:G17)</f>
        <v>466527.6</v>
      </c>
      <c r="J17" s="94" t="b">
        <f>I17=D17</f>
        <v>1</v>
      </c>
      <c r="K17" s="96">
        <f>D17-I17</f>
        <v>0</v>
      </c>
    </row>
    <row r="18" spans="1:11" s="97" customFormat="1" ht="16.5" thickBot="1" x14ac:dyDescent="0.3">
      <c r="A18" s="373"/>
      <c r="B18" s="375"/>
      <c r="C18" s="376"/>
      <c r="D18" s="106">
        <f>D17/$F$50</f>
        <v>9.4830114562453632E-2</v>
      </c>
      <c r="E18" s="107">
        <v>0.1</v>
      </c>
      <c r="F18" s="107">
        <v>0.5</v>
      </c>
      <c r="G18" s="107">
        <v>0.4</v>
      </c>
      <c r="H18" s="94"/>
      <c r="I18" s="100">
        <f t="shared" si="1"/>
        <v>1</v>
      </c>
      <c r="J18" s="94"/>
      <c r="K18" s="94"/>
    </row>
    <row r="19" spans="1:11" s="97" customFormat="1" ht="16.5" thickTop="1" x14ac:dyDescent="0.25">
      <c r="A19" s="373" t="s">
        <v>45</v>
      </c>
      <c r="B19" s="374"/>
      <c r="C19" s="376" t="str">
        <f>'Orçamento Sintético'!D14</f>
        <v>MÓDULOS FOTOVOLTAICO</v>
      </c>
      <c r="D19" s="104">
        <f>'Orçamento Sintético'!H14</f>
        <v>623223.12</v>
      </c>
      <c r="E19" s="108">
        <f>E20*$D19</f>
        <v>62322.312000000005</v>
      </c>
      <c r="F19" s="108">
        <f t="shared" ref="F19:G19" si="2">F20*$D19</f>
        <v>311611.56</v>
      </c>
      <c r="G19" s="108">
        <f t="shared" si="2"/>
        <v>249289.24800000002</v>
      </c>
      <c r="H19" s="94"/>
      <c r="I19" s="95">
        <f t="shared" si="1"/>
        <v>623223.12</v>
      </c>
      <c r="J19" s="94" t="b">
        <f>I19=D19</f>
        <v>1</v>
      </c>
      <c r="K19" s="96">
        <f>D19-I19</f>
        <v>0</v>
      </c>
    </row>
    <row r="20" spans="1:11" s="97" customFormat="1" ht="16.5" thickBot="1" x14ac:dyDescent="0.3">
      <c r="A20" s="373"/>
      <c r="B20" s="375"/>
      <c r="C20" s="376"/>
      <c r="D20" s="106">
        <f>D19/$F$50</f>
        <v>0.1266812935988563</v>
      </c>
      <c r="E20" s="107">
        <v>0.1</v>
      </c>
      <c r="F20" s="107">
        <v>0.5</v>
      </c>
      <c r="G20" s="107">
        <v>0.4</v>
      </c>
      <c r="H20" s="94"/>
      <c r="I20" s="100">
        <f t="shared" si="1"/>
        <v>1</v>
      </c>
      <c r="J20" s="94"/>
      <c r="K20" s="94"/>
    </row>
    <row r="21" spans="1:11" s="97" customFormat="1" ht="16.5" thickTop="1" x14ac:dyDescent="0.25">
      <c r="A21" s="373" t="s">
        <v>49</v>
      </c>
      <c r="B21" s="374"/>
      <c r="C21" s="376" t="str">
        <f>[1]QUANTITATIVO!C24</f>
        <v>BATERIAS</v>
      </c>
      <c r="D21" s="104">
        <f>'Orçamento Sintético'!H16</f>
        <v>2516576.58</v>
      </c>
      <c r="E21" s="108">
        <f>E22*$D21</f>
        <v>251657.65800000002</v>
      </c>
      <c r="F21" s="108">
        <f>F22*$D21</f>
        <v>1258288.29</v>
      </c>
      <c r="G21" s="108">
        <f>D21*G22</f>
        <v>1006630.6320000001</v>
      </c>
      <c r="H21" s="94"/>
      <c r="I21" s="95">
        <f>SUM(E21:G21)</f>
        <v>2516576.58</v>
      </c>
      <c r="J21" s="94" t="b">
        <f>I21=D21</f>
        <v>1</v>
      </c>
      <c r="K21" s="96">
        <f>D21-I21</f>
        <v>0</v>
      </c>
    </row>
    <row r="22" spans="1:11" s="97" customFormat="1" ht="16.5" thickBot="1" x14ac:dyDescent="0.3">
      <c r="A22" s="373"/>
      <c r="B22" s="375"/>
      <c r="C22" s="376"/>
      <c r="D22" s="106">
        <f>D21/$F$50</f>
        <v>0.51153939313898633</v>
      </c>
      <c r="E22" s="107">
        <v>0.1</v>
      </c>
      <c r="F22" s="107">
        <v>0.5</v>
      </c>
      <c r="G22" s="107">
        <v>0.4</v>
      </c>
      <c r="H22" s="94"/>
      <c r="I22" s="100">
        <f t="shared" si="1"/>
        <v>1</v>
      </c>
      <c r="J22" s="94"/>
      <c r="K22" s="94"/>
    </row>
    <row r="23" spans="1:11" s="97" customFormat="1" ht="16.5" thickTop="1" x14ac:dyDescent="0.25">
      <c r="A23" s="373" t="s">
        <v>54</v>
      </c>
      <c r="B23" s="374"/>
      <c r="C23" s="376" t="str">
        <f>[1]QUANTITATIVO!C27</f>
        <v>ESTRUTURA DE FIXAÇÃO DOS MÓDULOS FOTOVOLTAICOS</v>
      </c>
      <c r="D23" s="104">
        <f>'Orçamento Sintético'!H19</f>
        <v>69781.100000000006</v>
      </c>
      <c r="E23" s="108">
        <f>E24*$D23</f>
        <v>6978.1100000000006</v>
      </c>
      <c r="F23" s="108">
        <f t="shared" ref="F23:G23" si="3">F24*$D23</f>
        <v>34890.550000000003</v>
      </c>
      <c r="G23" s="108">
        <f t="shared" si="3"/>
        <v>27912.440000000002</v>
      </c>
      <c r="H23" s="94"/>
      <c r="I23" s="95">
        <f t="shared" si="1"/>
        <v>69781.100000000006</v>
      </c>
      <c r="J23" s="94" t="b">
        <f>I23=D23</f>
        <v>1</v>
      </c>
      <c r="K23" s="96">
        <f>D23-I23</f>
        <v>0</v>
      </c>
    </row>
    <row r="24" spans="1:11" s="97" customFormat="1" ht="16.5" thickBot="1" x14ac:dyDescent="0.3">
      <c r="A24" s="373"/>
      <c r="B24" s="375"/>
      <c r="C24" s="376"/>
      <c r="D24" s="106">
        <f>D23/$F$50</f>
        <v>1.4184261997133789E-2</v>
      </c>
      <c r="E24" s="107">
        <v>0.1</v>
      </c>
      <c r="F24" s="107">
        <v>0.5</v>
      </c>
      <c r="G24" s="107">
        <v>0.4</v>
      </c>
      <c r="H24" s="94"/>
      <c r="I24" s="100">
        <f t="shared" si="1"/>
        <v>1</v>
      </c>
      <c r="J24" s="94"/>
      <c r="K24" s="94"/>
    </row>
    <row r="25" spans="1:11" s="97" customFormat="1" ht="16.5" thickTop="1" x14ac:dyDescent="0.25">
      <c r="A25" s="373" t="s">
        <v>60</v>
      </c>
      <c r="B25" s="374"/>
      <c r="C25" s="376" t="str">
        <f>[1]QUANTITATIVO!C30</f>
        <v>STRING BOX CC, CONDUTORES E ELETRODUTOS (CORRENTE CONTÍNUA)</v>
      </c>
      <c r="D25" s="104">
        <f>'Orçamento Sintético'!H22</f>
        <v>252138.82</v>
      </c>
      <c r="E25" s="108">
        <f>E26*$D25</f>
        <v>25213.882000000001</v>
      </c>
      <c r="F25" s="108">
        <f t="shared" ref="F25" si="4">F26*$D25</f>
        <v>126069.41</v>
      </c>
      <c r="G25" s="108">
        <f>D25*G26</f>
        <v>100855.52800000001</v>
      </c>
      <c r="H25" s="94"/>
      <c r="I25" s="95">
        <f t="shared" si="1"/>
        <v>252138.82</v>
      </c>
      <c r="J25" s="94" t="b">
        <f>I25=D25</f>
        <v>1</v>
      </c>
      <c r="K25" s="96">
        <f>D25-I25</f>
        <v>0</v>
      </c>
    </row>
    <row r="26" spans="1:11" s="97" customFormat="1" ht="16.5" thickBot="1" x14ac:dyDescent="0.3">
      <c r="A26" s="373"/>
      <c r="B26" s="375"/>
      <c r="C26" s="376"/>
      <c r="D26" s="106">
        <f>D25/$F$50</f>
        <v>5.1251744133127122E-2</v>
      </c>
      <c r="E26" s="107">
        <v>0.1</v>
      </c>
      <c r="F26" s="107">
        <v>0.5</v>
      </c>
      <c r="G26" s="107">
        <v>0.4</v>
      </c>
      <c r="H26" s="94"/>
      <c r="I26" s="100">
        <f t="shared" si="1"/>
        <v>1</v>
      </c>
      <c r="J26" s="94"/>
      <c r="K26" s="94"/>
    </row>
    <row r="27" spans="1:11" s="97" customFormat="1" ht="16.5" thickTop="1" x14ac:dyDescent="0.25">
      <c r="A27" s="373" t="s">
        <v>81</v>
      </c>
      <c r="B27" s="374"/>
      <c r="C27" s="376" t="str">
        <f>[1]QUANTITATIVO!C38</f>
        <v>QGBT CA, CONDUTORES E ELETRODUTOS (CORRENTE ALTERANADA)</v>
      </c>
      <c r="D27" s="104">
        <f>'Orçamento Sintético'!H30</f>
        <v>334157.32</v>
      </c>
      <c r="E27" s="108">
        <f>E28*$D27</f>
        <v>33415.732000000004</v>
      </c>
      <c r="F27" s="108">
        <f t="shared" ref="F27:G27" si="5">F28*$D27</f>
        <v>167078.66</v>
      </c>
      <c r="G27" s="108">
        <f t="shared" si="5"/>
        <v>133662.92800000001</v>
      </c>
      <c r="H27" s="94"/>
      <c r="I27" s="95">
        <f t="shared" si="1"/>
        <v>334157.32</v>
      </c>
      <c r="J27" s="94" t="b">
        <f>I27=D27</f>
        <v>1</v>
      </c>
      <c r="K27" s="96">
        <f>D27-I27</f>
        <v>0</v>
      </c>
    </row>
    <row r="28" spans="1:11" s="97" customFormat="1" ht="16.5" thickBot="1" x14ac:dyDescent="0.3">
      <c r="A28" s="373"/>
      <c r="B28" s="375"/>
      <c r="C28" s="376"/>
      <c r="D28" s="106">
        <f>D27/$F$50</f>
        <v>6.7923477490897596E-2</v>
      </c>
      <c r="E28" s="107">
        <v>0.1</v>
      </c>
      <c r="F28" s="107">
        <v>0.5</v>
      </c>
      <c r="G28" s="107">
        <v>0.4</v>
      </c>
      <c r="H28" s="94"/>
      <c r="I28" s="100">
        <f t="shared" si="1"/>
        <v>1</v>
      </c>
      <c r="J28" s="94"/>
      <c r="K28" s="94"/>
    </row>
    <row r="29" spans="1:11" s="97" customFormat="1" ht="16.5" thickTop="1" x14ac:dyDescent="0.25">
      <c r="A29" s="373" t="s">
        <v>123</v>
      </c>
      <c r="B29" s="374"/>
      <c r="C29" s="376" t="str">
        <f>[1]QUANTITATIVO!C56</f>
        <v>ATERRAMENTO ELÉTRICO</v>
      </c>
      <c r="D29" s="104">
        <f>'Orçamento Sintético'!H48</f>
        <v>23495.08</v>
      </c>
      <c r="E29" s="108">
        <f>E30*$D29</f>
        <v>2349.5080000000003</v>
      </c>
      <c r="F29" s="108">
        <f t="shared" ref="F29" si="6">F30*$D29</f>
        <v>11747.54</v>
      </c>
      <c r="G29" s="108">
        <f>D29*G30</f>
        <v>9398.0320000000011</v>
      </c>
      <c r="H29" s="94"/>
      <c r="I29" s="95">
        <f t="shared" si="1"/>
        <v>23495.08</v>
      </c>
      <c r="J29" s="94" t="b">
        <f>I29=D29</f>
        <v>1</v>
      </c>
      <c r="K29" s="96">
        <f>D29-I29</f>
        <v>0</v>
      </c>
    </row>
    <row r="30" spans="1:11" s="97" customFormat="1" ht="16.5" thickBot="1" x14ac:dyDescent="0.3">
      <c r="A30" s="373"/>
      <c r="B30" s="375"/>
      <c r="C30" s="376"/>
      <c r="D30" s="106">
        <f>D29/$F$50</f>
        <v>4.7757970333459658E-3</v>
      </c>
      <c r="E30" s="107">
        <v>0.1</v>
      </c>
      <c r="F30" s="107">
        <v>0.5</v>
      </c>
      <c r="G30" s="107">
        <v>0.4</v>
      </c>
      <c r="H30" s="94"/>
      <c r="I30" s="100">
        <f t="shared" si="1"/>
        <v>1</v>
      </c>
      <c r="J30" s="94"/>
      <c r="K30" s="94"/>
    </row>
    <row r="31" spans="1:11" s="97" customFormat="1" ht="16.5" thickTop="1" x14ac:dyDescent="0.25">
      <c r="A31" s="373" t="s">
        <v>141</v>
      </c>
      <c r="B31" s="374"/>
      <c r="C31" s="376" t="str">
        <f>[1]QUANTITATIVO!C63</f>
        <v>ABRIGO DOS INVERSORES E DAS BATERIAS</v>
      </c>
      <c r="D31" s="104">
        <f>'Orçamento Sintético'!H54</f>
        <v>331349.76000000001</v>
      </c>
      <c r="E31" s="108">
        <f>E32*$D31</f>
        <v>33134.976000000002</v>
      </c>
      <c r="F31" s="108">
        <f t="shared" ref="F31:G31" si="7">F32*$D31</f>
        <v>165674.88</v>
      </c>
      <c r="G31" s="108">
        <f t="shared" si="7"/>
        <v>132539.90400000001</v>
      </c>
      <c r="H31" s="94"/>
      <c r="I31" s="95">
        <f t="shared" si="1"/>
        <v>331349.76000000001</v>
      </c>
      <c r="J31" s="94" t="b">
        <f>I31=D31</f>
        <v>1</v>
      </c>
      <c r="K31" s="96">
        <f>D31-I31</f>
        <v>0</v>
      </c>
    </row>
    <row r="32" spans="1:11" s="97" customFormat="1" ht="16.5" thickBot="1" x14ac:dyDescent="0.3">
      <c r="A32" s="373"/>
      <c r="B32" s="375"/>
      <c r="C32" s="376"/>
      <c r="D32" s="106">
        <f>D31/$F$50</f>
        <v>6.7352790490940978E-2</v>
      </c>
      <c r="E32" s="107">
        <v>0.1</v>
      </c>
      <c r="F32" s="107">
        <v>0.5</v>
      </c>
      <c r="G32" s="107">
        <v>0.4</v>
      </c>
      <c r="H32" s="94"/>
      <c r="I32" s="100">
        <f t="shared" si="1"/>
        <v>1</v>
      </c>
      <c r="J32" s="94"/>
      <c r="K32" s="96"/>
    </row>
    <row r="33" spans="1:11" s="97" customFormat="1" ht="16.5" thickTop="1" x14ac:dyDescent="0.25">
      <c r="A33" s="373" t="s">
        <v>167</v>
      </c>
      <c r="B33" s="374"/>
      <c r="C33" s="376" t="str">
        <f>[1]QUANTITATIVO!C76</f>
        <v>ILUMINAÇÃO E TOMADAS DO ABRIGO</v>
      </c>
      <c r="D33" s="104">
        <f>'Orçamento Sintético'!H67</f>
        <v>4186.92</v>
      </c>
      <c r="E33" s="109">
        <f>E34*$D33</f>
        <v>418.69200000000001</v>
      </c>
      <c r="F33" s="109">
        <f t="shared" ref="F33:G33" si="8">F34*$D33</f>
        <v>2093.46</v>
      </c>
      <c r="G33" s="109">
        <f t="shared" si="8"/>
        <v>1674.768</v>
      </c>
      <c r="H33" s="94"/>
      <c r="I33" s="95">
        <f t="shared" si="1"/>
        <v>4186.92</v>
      </c>
      <c r="J33" s="94" t="b">
        <f>I33=D33</f>
        <v>1</v>
      </c>
      <c r="K33" s="96">
        <f>D33-I33</f>
        <v>0</v>
      </c>
    </row>
    <row r="34" spans="1:11" s="97" customFormat="1" ht="16.5" thickBot="1" x14ac:dyDescent="0.3">
      <c r="A34" s="373"/>
      <c r="B34" s="375"/>
      <c r="C34" s="376"/>
      <c r="D34" s="106">
        <f>D33/$F$50</f>
        <v>8.5106669629798621E-4</v>
      </c>
      <c r="E34" s="107">
        <v>0.1</v>
      </c>
      <c r="F34" s="107">
        <v>0.5</v>
      </c>
      <c r="G34" s="107">
        <v>0.4</v>
      </c>
      <c r="H34" s="94"/>
      <c r="I34" s="100">
        <f t="shared" si="1"/>
        <v>1</v>
      </c>
      <c r="J34" s="94"/>
      <c r="K34" s="94"/>
    </row>
    <row r="35" spans="1:11" s="97" customFormat="1" ht="16.5" thickTop="1" x14ac:dyDescent="0.25">
      <c r="A35" s="373" t="s">
        <v>191</v>
      </c>
      <c r="B35" s="374"/>
      <c r="C35" s="376" t="str">
        <f>'Orçamento Sintético'!D76</f>
        <v>COMBATE INCÊNDIO ABRIGO</v>
      </c>
      <c r="D35" s="104">
        <f>'Orçamento Sintético'!H76</f>
        <v>3321.84</v>
      </c>
      <c r="E35" s="108">
        <f>E36*$D35</f>
        <v>332.18400000000003</v>
      </c>
      <c r="F35" s="108">
        <f t="shared" ref="F35:G35" si="9">F36*$D35</f>
        <v>1660.92</v>
      </c>
      <c r="G35" s="108">
        <f t="shared" si="9"/>
        <v>1328.7360000000001</v>
      </c>
      <c r="H35" s="94"/>
      <c r="I35" s="95">
        <f t="shared" si="1"/>
        <v>3321.84</v>
      </c>
      <c r="J35" s="94" t="b">
        <f>I35=D35</f>
        <v>1</v>
      </c>
      <c r="K35" s="96">
        <f>D35-I35</f>
        <v>0</v>
      </c>
    </row>
    <row r="36" spans="1:11" s="97" customFormat="1" ht="16.5" thickBot="1" x14ac:dyDescent="0.3">
      <c r="A36" s="373"/>
      <c r="B36" s="375"/>
      <c r="C36" s="376"/>
      <c r="D36" s="106">
        <f>D35/$F$50</f>
        <v>6.7522364755727416E-4</v>
      </c>
      <c r="E36" s="107">
        <v>0.1</v>
      </c>
      <c r="F36" s="107">
        <v>0.5</v>
      </c>
      <c r="G36" s="107">
        <v>0.4</v>
      </c>
      <c r="H36" s="94"/>
      <c r="I36" s="100">
        <f t="shared" si="1"/>
        <v>1</v>
      </c>
      <c r="J36" s="94"/>
      <c r="K36" s="94"/>
    </row>
    <row r="37" spans="1:11" s="97" customFormat="1" ht="16.5" thickTop="1" x14ac:dyDescent="0.25">
      <c r="A37" s="378">
        <v>4</v>
      </c>
      <c r="B37" s="110"/>
      <c r="C37" s="381" t="str">
        <f>'Orçamento Sintético'!D79</f>
        <v>SERVIÇOS OPERACIONAIS</v>
      </c>
      <c r="D37" s="92">
        <f>'Orçamento Sintético'!H79</f>
        <v>137530.67000000001</v>
      </c>
      <c r="E37" s="111">
        <f t="shared" ref="E37:G37" si="10">E38*$D$37</f>
        <v>13753.067000000003</v>
      </c>
      <c r="F37" s="111">
        <f t="shared" si="10"/>
        <v>68765.335000000006</v>
      </c>
      <c r="G37" s="111">
        <f t="shared" si="10"/>
        <v>55012.268000000011</v>
      </c>
      <c r="H37" s="94"/>
      <c r="I37" s="95">
        <f t="shared" si="1"/>
        <v>137530.67000000001</v>
      </c>
      <c r="J37" s="94" t="b">
        <f>I37=D37</f>
        <v>1</v>
      </c>
      <c r="K37" s="96">
        <f>D37-I37</f>
        <v>0</v>
      </c>
    </row>
    <row r="38" spans="1:11" s="97" customFormat="1" ht="16.5" thickBot="1" x14ac:dyDescent="0.3">
      <c r="A38" s="379"/>
      <c r="B38" s="110"/>
      <c r="C38" s="382"/>
      <c r="D38" s="98">
        <f>D37/$F$50</f>
        <v>2.7955579031017686E-2</v>
      </c>
      <c r="E38" s="99">
        <v>0.1</v>
      </c>
      <c r="F38" s="99">
        <v>0.5</v>
      </c>
      <c r="G38" s="99">
        <v>0.4</v>
      </c>
      <c r="H38" s="94"/>
      <c r="I38" s="100">
        <f t="shared" si="1"/>
        <v>1</v>
      </c>
      <c r="J38" s="94"/>
      <c r="K38" s="94"/>
    </row>
    <row r="39" spans="1:11" s="97" customFormat="1" ht="16.5" thickTop="1" x14ac:dyDescent="0.25">
      <c r="A39" s="377">
        <v>5</v>
      </c>
      <c r="B39" s="378"/>
      <c r="C39" s="380" t="str">
        <f>'Orçamento Sintético'!D85</f>
        <v>TRANSPORTE</v>
      </c>
      <c r="D39" s="92">
        <f>'Orçamento Sintético'!H85</f>
        <v>41004.160000000003</v>
      </c>
      <c r="E39" s="101">
        <f>E40*$D39</f>
        <v>20502.080000000002</v>
      </c>
      <c r="F39" s="101">
        <f t="shared" ref="F39" si="11">F40*$D39</f>
        <v>4100.4160000000002</v>
      </c>
      <c r="G39" s="101">
        <f>D39*G40</f>
        <v>16401.664000000001</v>
      </c>
      <c r="H39" s="94"/>
      <c r="I39" s="95">
        <f>SUM(E39:G39)</f>
        <v>41004.160000000003</v>
      </c>
      <c r="J39" s="94" t="b">
        <f>I39=D39</f>
        <v>1</v>
      </c>
      <c r="K39" s="96">
        <f>D39-I39</f>
        <v>0</v>
      </c>
    </row>
    <row r="40" spans="1:11" s="97" customFormat="1" ht="16.5" thickBot="1" x14ac:dyDescent="0.3">
      <c r="A40" s="377"/>
      <c r="B40" s="379"/>
      <c r="C40" s="380"/>
      <c r="D40" s="98">
        <f>D39/$F$50</f>
        <v>8.3348320449576387E-3</v>
      </c>
      <c r="E40" s="99">
        <v>0.5</v>
      </c>
      <c r="F40" s="99">
        <v>0.1</v>
      </c>
      <c r="G40" s="99">
        <v>0.4</v>
      </c>
      <c r="H40" s="94"/>
      <c r="I40" s="100">
        <f t="shared" si="1"/>
        <v>1</v>
      </c>
      <c r="J40" s="94"/>
      <c r="K40" s="94"/>
    </row>
    <row r="41" spans="1:11" s="97" customFormat="1" ht="16.5" thickTop="1" x14ac:dyDescent="0.25">
      <c r="A41" s="377">
        <v>6</v>
      </c>
      <c r="B41" s="378"/>
      <c r="C41" s="380" t="str">
        <f>'Orçamento Sintético'!D87</f>
        <v>COMISSIONAMENTO</v>
      </c>
      <c r="D41" s="92">
        <f>'Orçamento Sintético'!H87</f>
        <v>23318.76</v>
      </c>
      <c r="E41" s="101">
        <f>E42*$D41</f>
        <v>0</v>
      </c>
      <c r="F41" s="101">
        <f t="shared" ref="F41:G41" si="12">F42*$D41</f>
        <v>0</v>
      </c>
      <c r="G41" s="101">
        <f t="shared" si="12"/>
        <v>23318.76</v>
      </c>
      <c r="H41" s="94"/>
      <c r="I41" s="95">
        <f>SUM(E41:G41)</f>
        <v>23318.76</v>
      </c>
      <c r="J41" s="94" t="b">
        <f>I41=D41</f>
        <v>1</v>
      </c>
      <c r="K41" s="96">
        <f>D41-I41</f>
        <v>0</v>
      </c>
    </row>
    <row r="42" spans="1:11" s="97" customFormat="1" ht="16.5" thickBot="1" x14ac:dyDescent="0.3">
      <c r="A42" s="377"/>
      <c r="B42" s="379"/>
      <c r="C42" s="380"/>
      <c r="D42" s="98">
        <f>D41/$F$50</f>
        <v>4.7399568262507111E-3</v>
      </c>
      <c r="E42" s="99">
        <v>0</v>
      </c>
      <c r="F42" s="99">
        <v>0</v>
      </c>
      <c r="G42" s="99">
        <v>1</v>
      </c>
      <c r="H42" s="94"/>
      <c r="I42" s="100">
        <f t="shared" si="1"/>
        <v>1</v>
      </c>
      <c r="J42" s="94"/>
      <c r="K42" s="94"/>
    </row>
    <row r="43" spans="1:11" ht="16.5" thickTop="1" x14ac:dyDescent="0.25">
      <c r="A43" s="385" t="s">
        <v>1052</v>
      </c>
      <c r="B43" s="385"/>
      <c r="C43" s="385"/>
      <c r="D43" s="385"/>
      <c r="E43" s="112">
        <f>E44/$F50</f>
        <v>0.10783204833391792</v>
      </c>
      <c r="F43" s="112">
        <f>F44/$F50</f>
        <v>0.49086480970420276</v>
      </c>
      <c r="G43" s="112">
        <f>G44/$F50</f>
        <v>0.40130314196187938</v>
      </c>
    </row>
    <row r="44" spans="1:11" x14ac:dyDescent="0.25">
      <c r="A44" s="386" t="s">
        <v>1053</v>
      </c>
      <c r="B44" s="386"/>
      <c r="C44" s="386"/>
      <c r="D44" s="386"/>
      <c r="E44" s="113">
        <f>E13+E17+E19+E21+E23+E25+E27+E29+E31+E33+E35+E39+E41+E11+E37</f>
        <v>530492.10100000002</v>
      </c>
      <c r="F44" s="113">
        <f t="shared" ref="F44:G44" si="13">F13+F17+F19+F21+F23+F25+F27+F29+F31+F33+F35+F39+F41+F11+F37</f>
        <v>2414865.6009999998</v>
      </c>
      <c r="G44" s="113">
        <f t="shared" si="13"/>
        <v>1974256.7280000001</v>
      </c>
    </row>
    <row r="45" spans="1:11" x14ac:dyDescent="0.25">
      <c r="A45" s="387" t="s">
        <v>1054</v>
      </c>
      <c r="B45" s="387"/>
      <c r="C45" s="387"/>
      <c r="D45" s="387"/>
      <c r="E45" s="112">
        <f>E46/$F50</f>
        <v>0.10783204833391792</v>
      </c>
      <c r="F45" s="112">
        <f>F46/$F50</f>
        <v>0.59869685803812067</v>
      </c>
      <c r="G45" s="112">
        <f>G46/$F50</f>
        <v>1</v>
      </c>
      <c r="I45" s="94"/>
    </row>
    <row r="46" spans="1:11" x14ac:dyDescent="0.25">
      <c r="A46" s="386" t="s">
        <v>1055</v>
      </c>
      <c r="B46" s="386"/>
      <c r="C46" s="386"/>
      <c r="D46" s="386"/>
      <c r="E46" s="113">
        <f>E44</f>
        <v>530492.10100000002</v>
      </c>
      <c r="F46" s="113">
        <f>F44+E46</f>
        <v>2945357.7019999996</v>
      </c>
      <c r="G46" s="113">
        <f>G44+F46</f>
        <v>4919614.43</v>
      </c>
      <c r="I46" s="114"/>
      <c r="J46" s="94" t="b">
        <f>G46=F50</f>
        <v>1</v>
      </c>
    </row>
    <row r="48" spans="1:11" ht="15.75" customHeight="1" x14ac:dyDescent="0.25">
      <c r="D48" s="388" t="s">
        <v>1056</v>
      </c>
      <c r="E48" s="388"/>
      <c r="F48" s="389">
        <f>'Orçamento Sintético'!H90</f>
        <v>3908553.9</v>
      </c>
      <c r="G48" s="389"/>
    </row>
    <row r="49" spans="1:10" ht="15.75" customHeight="1" x14ac:dyDescent="0.25">
      <c r="D49" s="388" t="s">
        <v>1057</v>
      </c>
      <c r="E49" s="388"/>
      <c r="F49" s="389">
        <f>'Orçamento Sintético'!H91</f>
        <v>1011060.53</v>
      </c>
      <c r="G49" s="389"/>
    </row>
    <row r="50" spans="1:10" ht="15.75" customHeight="1" x14ac:dyDescent="0.25">
      <c r="A50" s="115"/>
      <c r="B50" s="115"/>
      <c r="C50" s="115"/>
      <c r="D50" s="383" t="s">
        <v>1058</v>
      </c>
      <c r="E50" s="383"/>
      <c r="F50" s="384">
        <f>SUM(F48+F49)</f>
        <v>4919614.43</v>
      </c>
      <c r="G50" s="384"/>
      <c r="I50" s="114">
        <f>I11+I13+I15+I17+I19+I21+I23+I25+I27+I29+I31+I33+I35+I39+I41+I37</f>
        <v>4919614.43</v>
      </c>
      <c r="J50" s="77" t="b">
        <f>I50=F50</f>
        <v>1</v>
      </c>
    </row>
    <row r="55" spans="1:10" x14ac:dyDescent="0.25">
      <c r="E55" s="81" t="s">
        <v>1038</v>
      </c>
    </row>
    <row r="56" spans="1:10" x14ac:dyDescent="0.25">
      <c r="E56" s="82" t="s">
        <v>1034</v>
      </c>
    </row>
    <row r="57" spans="1:10" x14ac:dyDescent="0.25">
      <c r="E57" s="82" t="s">
        <v>1039</v>
      </c>
    </row>
  </sheetData>
  <mergeCells count="74">
    <mergeCell ref="D50:E50"/>
    <mergeCell ref="F50:G50"/>
    <mergeCell ref="A41:A42"/>
    <mergeCell ref="B41:B42"/>
    <mergeCell ref="C41:C42"/>
    <mergeCell ref="A43:D43"/>
    <mergeCell ref="A44:D44"/>
    <mergeCell ref="A45:D45"/>
    <mergeCell ref="A46:D46"/>
    <mergeCell ref="D48:E48"/>
    <mergeCell ref="F48:G48"/>
    <mergeCell ref="D49:E49"/>
    <mergeCell ref="F49:G49"/>
    <mergeCell ref="A39:A40"/>
    <mergeCell ref="B39:B40"/>
    <mergeCell ref="C39:C40"/>
    <mergeCell ref="A31:A32"/>
    <mergeCell ref="B31:B32"/>
    <mergeCell ref="C31:C32"/>
    <mergeCell ref="A33:A34"/>
    <mergeCell ref="B33:B34"/>
    <mergeCell ref="C33:C34"/>
    <mergeCell ref="A35:A36"/>
    <mergeCell ref="B35:B36"/>
    <mergeCell ref="C35:C36"/>
    <mergeCell ref="A37:A38"/>
    <mergeCell ref="C37:C38"/>
    <mergeCell ref="A27:A28"/>
    <mergeCell ref="B27:B28"/>
    <mergeCell ref="C27:C28"/>
    <mergeCell ref="A29:A30"/>
    <mergeCell ref="B29:B30"/>
    <mergeCell ref="C29:C30"/>
    <mergeCell ref="A23:A24"/>
    <mergeCell ref="B23:B24"/>
    <mergeCell ref="C23:C24"/>
    <mergeCell ref="A25:A26"/>
    <mergeCell ref="B25:B26"/>
    <mergeCell ref="C25:C26"/>
    <mergeCell ref="A19:A20"/>
    <mergeCell ref="B19:B20"/>
    <mergeCell ref="C19:C20"/>
    <mergeCell ref="A21:A22"/>
    <mergeCell ref="B21:B22"/>
    <mergeCell ref="C21:C22"/>
    <mergeCell ref="A15:A16"/>
    <mergeCell ref="B15:B16"/>
    <mergeCell ref="C15:C16"/>
    <mergeCell ref="E15:G16"/>
    <mergeCell ref="A17:A18"/>
    <mergeCell ref="B17:B18"/>
    <mergeCell ref="C17:C18"/>
    <mergeCell ref="A11:A12"/>
    <mergeCell ref="B11:B12"/>
    <mergeCell ref="C11:C12"/>
    <mergeCell ref="A13:A14"/>
    <mergeCell ref="B13:B14"/>
    <mergeCell ref="C13:C14"/>
    <mergeCell ref="A4:B4"/>
    <mergeCell ref="C4:G4"/>
    <mergeCell ref="A5:G5"/>
    <mergeCell ref="A6:G6"/>
    <mergeCell ref="A7:G7"/>
    <mergeCell ref="A9:A10"/>
    <mergeCell ref="B9:B10"/>
    <mergeCell ref="C9:C10"/>
    <mergeCell ref="D9:D10"/>
    <mergeCell ref="E9:G9"/>
    <mergeCell ref="A1:B1"/>
    <mergeCell ref="C1:E1"/>
    <mergeCell ref="A2:B2"/>
    <mergeCell ref="C2:E2"/>
    <mergeCell ref="A3:B3"/>
    <mergeCell ref="C3:G3"/>
  </mergeCells>
  <pageMargins left="0.51181102362204722" right="0.51181102362204722" top="0.78740157480314965" bottom="0.78740157480314965" header="0.31496062992125984" footer="0.31496062992125984"/>
  <pageSetup paperSize="9" scale="82" fitToHeight="0" orientation="landscape" r:id="rId1"/>
  <headerFooter>
    <oddFooter>Página &amp;P de &amp;N</oddFooter>
  </headerFooter>
  <rowBreaks count="1" manualBreakCount="1">
    <brk id="2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8</vt:i4>
      </vt:variant>
    </vt:vector>
  </HeadingPairs>
  <TitlesOfParts>
    <vt:vector size="18" baseType="lpstr">
      <vt:lpstr>CAPA</vt:lpstr>
      <vt:lpstr>BDI - COMP ANALITICA</vt:lpstr>
      <vt:lpstr>Resumo do Orçamento</vt:lpstr>
      <vt:lpstr>Orçamento Sintético</vt:lpstr>
      <vt:lpstr>COTAÇÃO</vt:lpstr>
      <vt:lpstr>Orçamento Analítico</vt:lpstr>
      <vt:lpstr>CPUs</vt:lpstr>
      <vt:lpstr>MEMORIAL - TRANSPORTE</vt:lpstr>
      <vt:lpstr>MEMORIAL - ABRIGO INVERSORES</vt:lpstr>
      <vt:lpstr>CRONOGRAMA</vt:lpstr>
      <vt:lpstr>'BDI - COMP ANALITICA'!Area_de_impressao</vt:lpstr>
      <vt:lpstr>CAPA!Area_de_impressao</vt:lpstr>
      <vt:lpstr>COTAÇÃO!Area_de_impressao</vt:lpstr>
      <vt:lpstr>CRONOGRAMA!Area_de_impressao</vt:lpstr>
      <vt:lpstr>'MEMORIAL - ABRIGO INVERSORES'!Area_de_impressao</vt:lpstr>
      <vt:lpstr>'MEMORIAL - TRANSPORTE'!Area_de_impressao</vt:lpstr>
      <vt:lpstr>'Orçamento Sintético'!Area_de_impressao</vt:lpstr>
      <vt:lpstr>'Resumo do 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Higor Raphael Lima daSilva</cp:lastModifiedBy>
  <cp:revision>0</cp:revision>
  <cp:lastPrinted>2025-11-18T18:52:10Z</cp:lastPrinted>
  <dcterms:created xsi:type="dcterms:W3CDTF">2025-11-17T11:04:39Z</dcterms:created>
  <dcterms:modified xsi:type="dcterms:W3CDTF">2025-11-18T18:52:13Z</dcterms:modified>
</cp:coreProperties>
</file>